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2018\116_Rekonstrukce traťového úseku Křižanov - Sklené nad Oslavou (mimo)\_Externí\_Sopisy praci_SOUTEZ\E.1.4_Mosty, propustky\"/>
    </mc:Choice>
  </mc:AlternateContent>
  <xr:revisionPtr revIDLastSave="0" documentId="13_ncr:1_{ED0582BF-4177-406C-8DF1-25EE4C24ACC6}" xr6:coauthVersionLast="43" xr6:coauthVersionMax="43" xr10:uidLastSave="{00000000-0000-0000-0000-000000000000}"/>
  <bookViews>
    <workbookView xWindow="-120" yWindow="-120" windowWidth="29040" windowHeight="17640" xr2:uid="{8351E2F2-AE8B-4F30-8CFD-0C0EB9EEBE75}"/>
  </bookViews>
  <sheets>
    <sheet name="SO 04-19-07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2" i="1" l="1"/>
  <c r="O22" i="1" s="1"/>
  <c r="I63" i="1"/>
  <c r="O63" i="1" s="1"/>
  <c r="I59" i="1"/>
  <c r="O59" i="1" s="1"/>
  <c r="Q34" i="1" l="1"/>
  <c r="Q17" i="1"/>
  <c r="I157" i="1"/>
  <c r="O157" i="1" s="1"/>
  <c r="I153" i="1"/>
  <c r="O153" i="1" s="1"/>
  <c r="I149" i="1"/>
  <c r="O149" i="1" s="1"/>
  <c r="I144" i="1"/>
  <c r="O144" i="1" s="1"/>
  <c r="I140" i="1"/>
  <c r="O140" i="1" s="1"/>
  <c r="I136" i="1"/>
  <c r="O136" i="1" s="1"/>
  <c r="I132" i="1"/>
  <c r="O132" i="1" s="1"/>
  <c r="Q131" i="1"/>
  <c r="I131" i="1" s="1"/>
  <c r="I127" i="1"/>
  <c r="O127" i="1" s="1"/>
  <c r="I123" i="1"/>
  <c r="O123" i="1" s="1"/>
  <c r="R122" i="1" s="1"/>
  <c r="O122" i="1" s="1"/>
  <c r="I118" i="1"/>
  <c r="O118" i="1" s="1"/>
  <c r="I114" i="1"/>
  <c r="O114" i="1" s="1"/>
  <c r="I109" i="1"/>
  <c r="O109" i="1" s="1"/>
  <c r="I105" i="1"/>
  <c r="O105" i="1" s="1"/>
  <c r="I101" i="1"/>
  <c r="O101" i="1" s="1"/>
  <c r="R100" i="1" s="1"/>
  <c r="O100" i="1" s="1"/>
  <c r="I96" i="1"/>
  <c r="O96" i="1" s="1"/>
  <c r="I92" i="1"/>
  <c r="O92" i="1" s="1"/>
  <c r="I88" i="1"/>
  <c r="O88" i="1" s="1"/>
  <c r="I84" i="1"/>
  <c r="O84" i="1" s="1"/>
  <c r="R83" i="1" s="1"/>
  <c r="O83" i="1" s="1"/>
  <c r="I79" i="1"/>
  <c r="O79" i="1" s="1"/>
  <c r="I75" i="1"/>
  <c r="O75" i="1" s="1"/>
  <c r="I71" i="1"/>
  <c r="O71" i="1" s="1"/>
  <c r="I67" i="1"/>
  <c r="O67" i="1" s="1"/>
  <c r="I55" i="1"/>
  <c r="O55" i="1" s="1"/>
  <c r="I51" i="1"/>
  <c r="O51" i="1" s="1"/>
  <c r="I47" i="1"/>
  <c r="O47" i="1" s="1"/>
  <c r="I43" i="1"/>
  <c r="O43" i="1" s="1"/>
  <c r="I39" i="1"/>
  <c r="O39" i="1" s="1"/>
  <c r="I35" i="1"/>
  <c r="O35" i="1" s="1"/>
  <c r="I30" i="1"/>
  <c r="O30" i="1" s="1"/>
  <c r="I26" i="1"/>
  <c r="I18" i="1"/>
  <c r="O18" i="1" s="1"/>
  <c r="I13" i="1"/>
  <c r="O13" i="1" s="1"/>
  <c r="I9" i="1"/>
  <c r="O9" i="1" s="1"/>
  <c r="Q8" i="1"/>
  <c r="I8" i="1" s="1"/>
  <c r="I17" i="1" l="1"/>
  <c r="R8" i="1"/>
  <c r="O8" i="1" s="1"/>
  <c r="Q122" i="1"/>
  <c r="I122" i="1" s="1"/>
  <c r="R148" i="1"/>
  <c r="O148" i="1" s="1"/>
  <c r="R131" i="1"/>
  <c r="O131" i="1" s="1"/>
  <c r="R34" i="1"/>
  <c r="O34" i="1" s="1"/>
  <c r="R113" i="1"/>
  <c r="O113" i="1" s="1"/>
  <c r="Q113" i="1"/>
  <c r="I113" i="1" s="1"/>
  <c r="Q148" i="1"/>
  <c r="I148" i="1" s="1"/>
  <c r="O26" i="1"/>
  <c r="R17" i="1" s="1"/>
  <c r="O17" i="1" s="1"/>
  <c r="I34" i="1"/>
  <c r="Q83" i="1"/>
  <c r="I83" i="1" s="1"/>
  <c r="Q100" i="1"/>
  <c r="I100" i="1" s="1"/>
  <c r="I3" i="1" l="1"/>
  <c r="O2" i="1"/>
</calcChain>
</file>

<file path=xl/sharedStrings.xml><?xml version="1.0" encoding="utf-8"?>
<sst xmlns="http://schemas.openxmlformats.org/spreadsheetml/2006/main" count="532" uniqueCount="243">
  <si>
    <t>ASPE10</t>
  </si>
  <si>
    <t>Firma: Firma</t>
  </si>
  <si>
    <t>3</t>
  </si>
  <si>
    <t>Příloha k formuláři pro ocenění nabídky</t>
  </si>
  <si>
    <t>S</t>
  </si>
  <si>
    <t>Stavba:</t>
  </si>
  <si>
    <t>116-2018</t>
  </si>
  <si>
    <t>Rekonstrukce traťového úseku Křižanov - Sklené nad Oslavou (mimo)_SP</t>
  </si>
  <si>
    <t>SO 04-19-07</t>
  </si>
  <si>
    <t>0,00</t>
  </si>
  <si>
    <t>2</t>
  </si>
  <si>
    <t>O</t>
  </si>
  <si>
    <t>Rozpočet:</t>
  </si>
  <si>
    <t>TÚ Křižanov – Sklené nad Oslavou, propustek v km 66,429</t>
  </si>
  <si>
    <t>15,00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</si>
  <si>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</si>
  <si>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</si>
  <si>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</si>
  <si>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</si>
  <si>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</si>
  <si>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</si>
  <si>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</si>
  <si>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</si>
  <si>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21,00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</si>
  <si>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</si>
  <si>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</si>
  <si>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</si>
  <si>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</si>
  <si>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</si>
  <si>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</si>
  <si>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</si>
  <si>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</si>
  <si>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</si>
  <si>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</si>
  <si>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Všeobecné podmínky:</t>
  </si>
  <si>
    <t>P</t>
  </si>
  <si>
    <t>03100</t>
  </si>
  <si>
    <t/>
  </si>
  <si>
    <t>ZAŘÍZENÍ STAVENIŠTĚ - ZŘÍZENÍ, PROVOZ, DEMONTÁŽ</t>
  </si>
  <si>
    <t>KPL</t>
  </si>
  <si>
    <t>PP</t>
  </si>
  <si>
    <t>VV</t>
  </si>
  <si>
    <t>1: Dle technické zprávy, výkresových příloh projektové dokumentace, TKP staveb státních drah a výkazů materiálu projektu a souhrnných částí dokumentace stavby. 
2: 1ks</t>
  </si>
  <si>
    <t>TS</t>
  </si>
  <si>
    <t>zahrnuje objednatelem povolené náklady na pořízení (event. pronájem), provozování, udržování a likvidaci zhotovitelova zařízení</t>
  </si>
  <si>
    <t>03770</t>
  </si>
  <si>
    <t>POMOC PRÁCE ZAJIŠŤ NEBO ZŘÍZ ČERPÁNÍ VODY</t>
  </si>
  <si>
    <t>kompletní zajištění čerpání vody</t>
  </si>
  <si>
    <t>zahrnuje objednatelem povolené náklady na požadovaná zařízení zhotovitele</t>
  </si>
  <si>
    <t>015</t>
  </si>
  <si>
    <t>Poplatky za skládku:</t>
  </si>
  <si>
    <t>015112</t>
  </si>
  <si>
    <t>POPLATKY ZA LIKVIDACI ODPADŮ NEKONTAMINOVANÝCH - 17 05 04 VYTĚŽENÉ ZEMINY A HORNINY - II. TŘÍDA TĚŽITELNOSTI</t>
  </si>
  <si>
    <t>T</t>
  </si>
  <si>
    <t>výkopová zemina (z oblasti nových říms)</t>
  </si>
  <si>
    <t>1: Dle technické zprávy, výkresových příloh projektové dokumentace, TKP staveb státních drah a výkazů materiálu projektu a souhrnných částí dokumentace stavby. 
2: (((1m2*6m)*2ks)-((0.2m2*6m)*2ks))*1.8t/m3</t>
  </si>
  <si>
    <t>1. Položka obsahuje:   
 – veškeré poplatky provozovateli skládky, recyklační linky nebo jiného zařízení na zpracování nebo likvidaci odpadů související s převzetím, uložením, zpracováním nebo likvidací odpadu   
2. Položka neobsahuje:   
 – náklady spojené s dopravou odpadu z místa stavby na místo převzetí provozovatelem skládky, recyklační linky nebo jiného zařízení na zpracování nebo likvidaci odpadů   
3. Způsob měření:   
Tunou se rozumí hmotnost odpadu vytříděného v souladu se zákonem č. 185/2001 Sb., o nakládání s odpady, v platném znění.</t>
  </si>
  <si>
    <t>015140</t>
  </si>
  <si>
    <t>POPLATKY ZA LIKVIDACI ODPADŮ NEKONTAMINOVANÝCH - 17 01 01 BETON Z DEMOLIC OBJEKTŮ, ZÁKLADŮ TV</t>
  </si>
  <si>
    <t>vybourané římsy (průřez z PRI*délka říms* objemová hmotnost)</t>
  </si>
  <si>
    <t>1: Dle technické zprávy, výkresových příloh projektové dokumentace, TKP staveb státních drah a výkazů materiálu projektu a souhrnných částí dokumentace stavby. 
2: (0.3m2*(4.8m+5.9m))*2.1t/m3</t>
  </si>
  <si>
    <t>015340R</t>
  </si>
  <si>
    <t>POPLATKY ZA LIKVIDACI ODPADŮ NEKONTAMINOVANÝCH - 02 01 03 DŘEVO</t>
  </si>
  <si>
    <t>smýcené dřeviny, odhad hmotnosti</t>
  </si>
  <si>
    <t>1: Dle technické zprávy, výkresových příloh projektové dokumentace, TKP staveb státních drah a výkazů materiálu projektu a souhrnných částí dokumentace stavby. 
2: 2t</t>
  </si>
  <si>
    <t>Zemní práce:</t>
  </si>
  <si>
    <t>11120</t>
  </si>
  <si>
    <t>ODSTRANĚNÍ KŘOVIN</t>
  </si>
  <si>
    <t>M2</t>
  </si>
  <si>
    <t>plocha na obou stranách obou čel</t>
  </si>
  <si>
    <t>1: Dle technické zprávy, výkresových příloh projektové dokumentace, TKP staveb státních drah a výkazů materiálu projektu a souhrnných částí dokumentace stavby. 
2: 40m2*2ks</t>
  </si>
  <si>
    <t>odstranění křovin a stromů do průměru 100 mm   
doprava dřevin bez ohledu na vzdálenost   
spálení na hromadách nebo štěpkování</t>
  </si>
  <si>
    <t>7</t>
  </si>
  <si>
    <t>11120R</t>
  </si>
  <si>
    <t>ODSTRANĚNÍ KŘOVIN - DOPRAVA</t>
  </si>
  <si>
    <t>tkm</t>
  </si>
  <si>
    <t>doprava 60 km</t>
  </si>
  <si>
    <t>1: Dle technické zprávy, výkresových příloh projektové dokumentace, TKP staveb státních drah a výkazů materiálu projektu a souhrnných částí dokumentace stavby. 
2: 2t*60km</t>
  </si>
  <si>
    <t>8</t>
  </si>
  <si>
    <t>11525</t>
  </si>
  <si>
    <t>PŘEVEDENÍ VODY POTRUBÍM DN 600 NEBO ŽLABY R.O. DO 2,0M</t>
  </si>
  <si>
    <t>M</t>
  </si>
  <si>
    <t>dočasné převedení povrchové vody během výstavby</t>
  </si>
  <si>
    <t>1: Dle technické zprávy, výkresových příloh projektové dokumentace, TKP staveb státních drah a výkazů materiálu projektu a souhrnných částí dokumentace stavby. 
2: 60m</t>
  </si>
  <si>
    <t>Položka převedení vody na povrchu zahrnuje zřízení, udržování a odstranění příslušného zařízení. Převedení vody se uvádí buď průměrem potrubí (DN) nebo délkou rozvinutého obvodu žlabu (r.o.).</t>
  </si>
  <si>
    <t>12110R</t>
  </si>
  <si>
    <t>SEJMUTÍ ORNICE NEBO LESNÍ PŮDY</t>
  </si>
  <si>
    <t>vč. uložení v místě stavby (odhad)</t>
  </si>
  <si>
    <t>1: Dle technické zprávy, výkresových příloh projektové dokumentace, TKP staveb státních drah a výkazů materiálu projektu a souhrnných částí dokumentace stavby. 
2: 2*20m2</t>
  </si>
  <si>
    <t>položka zahrnuje sejmutí ornice bez ohledu na tloušťku vrstvy a její vodorovnou dopravu   
nezahrnuje uložení na trvalou skládku</t>
  </si>
  <si>
    <t>12283</t>
  </si>
  <si>
    <t>ODKOPÁVKY A PROKOPÁVKY OBECNÉ TŘ. II</t>
  </si>
  <si>
    <t>M3</t>
  </si>
  <si>
    <t>výkopy v okolí čel</t>
  </si>
  <si>
    <t>1: Dle technické zprávy, výkresových příloh projektové dokumentace, TKP staveb státních drah a výkazů materiálu projektu a souhrnných částí dokumentace stavby. 
2: (1m2*6m)*2ks</t>
  </si>
  <si>
    <t>položka zahrnuje:   
- vodorovná a svislá doprava, přemístění, přeložení, manipulace s výkopkem   
- kompletní provedení vykopávky nezapažené i zapažené   
- ošetření výkopiště po celou dobu práce v něm vč. klimatických opatření   
- ztížení vykopávek v blízkosti podzemního vedení, konstrukcí a objektů vč. jejich dočasného zajištění   
- ztížení pod vodou, v okolí výbušnin, ve stísněných prostorech a pod.   
- těžení po vrstvách, pásech a po jiných nutných částech (figurách)   
- čerpání vody vč. čerpacích jímek, potrubí a pohotovostní čerpací soupravy (viz ustanovení k pol. 1151,2)   
- potřebné snížení hladiny podzemní vody   
- těžení a rozpojování jednotlivých balvanů   
- vytahování a nošení výkopku   
- svahování a přesvah. svahů do konečného tvaru, výměna hornin v podloží a v pláni znehodnocené klimatickými vlivy   
- eventuelně nutné druhotné rozpojení odstřelené horniny   
- ruční vykopávky, odstranění kořenů a napadávek   
- pažení, vzepření a rozepření vč. přepažování (vyjma štětových stěn)   
- úpravu, ochranu a očištění dna, základové spáry, stěn a svahů   
- zhutnění podloží, případně i svahů vč. svahování   
- zřízení stupňů v podloží a lavic na svazích, není-li pro tyto práce zřízena samostatná položka   
- udržování výkopiště a jeho ochrana proti vodě   
- odvedení nebo obvedení vody v okolí výkopiště a ve výkopišti   
- třídění výkopku   
- veškeré pomocné konstrukce umožňující provedení vykopávky (příjezdy, sjezdy, nájezdy, lešení, podpěr. konstr., přemostění, zpevněné plochy, zakrytí a pod.)   
- nezahrnuje uložení zeminy (na skládku, do násypu) ani poplatky za skládku, vykazují se v položce č.0141**</t>
  </si>
  <si>
    <t>11</t>
  </si>
  <si>
    <t>12283B</t>
  </si>
  <si>
    <t>ODKOPÁVKY A PROKOPÁVKY OBECNÉ TŘ. II - DOPRAVA</t>
  </si>
  <si>
    <t>M3KM</t>
  </si>
  <si>
    <t>doprava 90 km</t>
  </si>
  <si>
    <t>1: Dle technické zprávy, výkresových příloh projektové dokumentace, TKP staveb státních drah a výkazů materiálu projektu a souhrnných částí dokumentace stavby. 
2: (1m2*6m)*2ks*90km</t>
  </si>
  <si>
    <t>Položka zahrnuje samostatnou dopravu zeminy. Množství se určí jako součin kubatutry [m3] a požadované vzdálenosti [km].</t>
  </si>
  <si>
    <t>12</t>
  </si>
  <si>
    <t>12930R</t>
  </si>
  <si>
    <t>ČIŠTĚNÍ PŘÍKOPŮ</t>
  </si>
  <si>
    <t>pročištění navazujících příkopů vč. drážních</t>
  </si>
  <si>
    <t>1: Dle technické zprávy, výkresových příloh projektové dokumentace, TKP staveb státních drah a výkazů materiálu projektu a souhrnných částí dokumentace stavby. 
2: 3*20 m</t>
  </si>
  <si>
    <t>- vodorovná a svislá doprava, přemístění, přeložení, manipulace s výkopkem a uložení na skládku (bez poplatku)</t>
  </si>
  <si>
    <t>13</t>
  </si>
  <si>
    <t>17411</t>
  </si>
  <si>
    <t>ZÁSYP JAM A RÝH ZEMINOU SE ZHUTNĚNÍM</t>
  </si>
  <si>
    <t>zpětný zásyp zeminou v oblasti nových říms (průřez z PRI*délka)</t>
  </si>
  <si>
    <t>1: Dle technické zprávy, výkresových příloh projektové dokumentace, TKP staveb státních drah a výkazů materiálu projektu a souhrnných částí dokumentace stavby. 
2: (0.2m2*6m)*2ks</t>
  </si>
  <si>
    <t>položka zahrnuje:   
- kompletní provedení zemní konstrukce vč. výběru vhodného materiálu   
- úprava  ukládaného  materiálu  vlhčením,  tříděním,  promícháním  nebo  vysoušením,  příp. jiné úpravy za účelem zlepšení jeho  mech. vlastností   
- hutnění i různé míry hutnění    
- ošetření úložiště po celou dobu práce v něm vč. klimatických opatření   
- ztížení v okolí vedení, konstrukcí a objektů a jejich dočasné zajištění   
- ztížení provádění vč. hutnění ve ztížených podmínkách a stísněných prostorech   
- ztížené ukládání sypaniny pod vodu   
- ukládání po vrstvách a po jiných nutných částech (figurách) vč. dosypávek   
- spouštění a nošení materiálu   
- výměna částí zemní konstrukce znehodnocené klimatickými vlivy   
- ruční hutnění   
- udržování úložiště a jeho ochrana proti vodě   
- odvedení nebo obvedení vody v okolí úložiště a v úložišti   
- veškeré  pomocné konstrukce umožňující provedení  zemní konstrukce  (příjezdy,  sjezdy,  nájezdy, lešení, podpěrné konstrukce, přemostění, zpevněné plochy, zakrytí a pod.)</t>
  </si>
  <si>
    <t>14</t>
  </si>
  <si>
    <t>17780</t>
  </si>
  <si>
    <t>ZEMNÍ HRÁZKY Z NAKUPOVANÝCH MATERIÁLŮ</t>
  </si>
  <si>
    <t>pro usměrnění vody v příkopech po dobu výstavby, vč. odstranění a likvidace</t>
  </si>
  <si>
    <t>1: Dle technické zprávy, výkresových příloh projektové dokumentace, TKP staveb státních drah a výkazů materiálu projektu a souhrnných částí dokumentace stavby. 
2: 2*2m3</t>
  </si>
  <si>
    <t>položka zahrnuje:   
- kompletní provedení zemní konstrukce včetně nákupu a dopravy materiálu dle zadávací dokumentace   
- úprava  ukládaného  materiálu  vlhčením,  tříděním,  promícháním  nebo  vysoušením,  příp. jiné úpravy za účelem zlepšení jeho  mech. vlastností   
- hutnění i různé míry hutnění    
- ošetření úložiště po celou dobu práce v něm vč. klimatických opatření   
- ztížení v okolí vedení, konstrukcí a objektů a jejich dočasné zajištění   
- ztížení provádění vč. hutnění ve ztížených podmínkách a stísněných prostorech   
- ztížené ukládání sypaniny pod vodu   
- ukládání po vrstvách a po jiných nutných částech (figurách) vč. dosypávek   
- spouštění a nošení materiálu   
- výměna částí zemní konstrukce znehodnocené klimatickými vlivy   
- ruční hutnění a výplň jam a prohlubní v podloží   
- úprava, očištění, ochrana a zhutnění podloží   
- svahování, hutnění a uzavírání povrchů svahů   
- zřízení lavic na svazích   
- udržování úložiště a jeho ochrana proti vodě   
- odvedení nebo obvedení vody v okolí úložiště a v úložišti   
- veškeré  pomocné konstrukce umožňující provedení  zemní konstrukce  (příjezdy,  sjezdy,  nájezdy, lešení, podpěrné konstrukce, přemostění, zpevněné plochy, zakrytí a pod.)</t>
  </si>
  <si>
    <t>15</t>
  </si>
  <si>
    <t>18221</t>
  </si>
  <si>
    <t>ROZPROSTŘENÍ ORNICE VE SVAHU V TL DO 0,10M</t>
  </si>
  <si>
    <t>položka zahrnuje:   
nutné přemístění ornice z dočasných skládek vzdálených do 50m   
rozprostření ornice v předepsané tloušťce ve svahu přes 1:5</t>
  </si>
  <si>
    <t>Základy:</t>
  </si>
  <si>
    <t>16</t>
  </si>
  <si>
    <t>22694R2</t>
  </si>
  <si>
    <t>PAŽENÍ Z KOVU DOČASNÉ</t>
  </si>
  <si>
    <t>dočasné zapažení/zajištění výkopu v okolí čel propustku, vč. realizační dokumetace</t>
  </si>
  <si>
    <t>1: Dle technické zprávy, výkresových příloh projektové dokumentace, TKP staveb státních drah a výkazů materiálu projektu a souhrnných částí dokumentace stavby. 
2: 1.6m*6m*2ks</t>
  </si>
  <si>
    <t>17</t>
  </si>
  <si>
    <t>261613</t>
  </si>
  <si>
    <t>VRTY PRO KOTVENÍ A INJEKTÁŽ TŘ VI NA POVRCHU D DO 25MM</t>
  </si>
  <si>
    <t>vrty průměru 20 mm pro kotvení do stávajících konstrukcí, hloubka 300 mm</t>
  </si>
  <si>
    <t>1: Dle technické zprávy, výkresových příloh projektové dokumentace, TKP staveb státních drah a výkazů materiálu projektu a souhrnných částí dokumentace stavby. 
2: 36ks*0.3m</t>
  </si>
  <si>
    <t>položka zahrnuje:   
přemístění, montáž a demontáž vrtných souprav   
svislou dopravu zeminy z vrtu   
vodorovnou dopravu zeminy bez uložení na skládku   
případně nutné pažení dočasné (včetně odpažení) i trvalé</t>
  </si>
  <si>
    <t>18</t>
  </si>
  <si>
    <t>263615R</t>
  </si>
  <si>
    <t>VRTY DO BETONU D DO 50MM</t>
  </si>
  <si>
    <t>doplnění odvodňovacích kanálků do stávajících opěr propustku   
(počet vrtů*délka vrtu)</t>
  </si>
  <si>
    <t>1: Dle technické zprávy, výkresových příloh projektové dokumentace, TKP staveb státních drah a výkazů materiálu projektu a souhrnných částí dokumentace stavby. 
2: 20ks*1,2 m</t>
  </si>
  <si>
    <t>Položky vrty v podzemí délky do 12m pro injektáže (s výjimkou tryskové), pro monitoring, pro odvodnění horninového masivu, pro zajištění výrubu svorníky, kotvami (mimo kotev samozávrtných) a  mikropilotami zahrnují kromě vlastního vrtu všechny potřebné pomocné práce a konstrukce (spotřeba vody při vrtání s vodním výplachem, vyčištění vrtu stlačeným vzduchem, lešení a pracovní plošiny a pod.). U vrtů pro odvodnění je zahrnuto podle geotechnického posouzení event. osazení perforované výpažnice. Polohu vrtů, jejich průměr, délku, případné vrtání s výpažnicí a její specifikaci určuje zadávací dokumentace. To platí i pro event. provádění jádrových vrtů.</t>
  </si>
  <si>
    <t>19</t>
  </si>
  <si>
    <t>285391R</t>
  </si>
  <si>
    <t>DODATEČNÉ KOTVENÍ VLEPENÍM BETONÁŘSKÉ VÝZTUŽE D DO 10MM DO VRTŮ</t>
  </si>
  <si>
    <t>KUS</t>
  </si>
  <si>
    <t>zhotovení kotvení pro nové římsy, vlepení pomocí epoxidové pryskyřice</t>
  </si>
  <si>
    <t>1: Dle technické zprávy, výkresových příloh projektové dokumentace, TKP staveb státních drah a výkazů materiálu projektu a souhrnných částí dokumentace stavby. 
2: 36ks</t>
  </si>
  <si>
    <t>Položka zahrnuje:   
vsunutí výztuže do vyvrtaného profilu a její zalepení předepsaným pojivem   
případně nutné lešení</t>
  </si>
  <si>
    <t>Svislé konstrukce (a kompletní):</t>
  </si>
  <si>
    <t>20</t>
  </si>
  <si>
    <t>317325</t>
  </si>
  <si>
    <t>ŘÍMSY ZE ŽELEZOBETONU DO C30/37</t>
  </si>
  <si>
    <t>římsy na čelech (plocha z PRI * délka římsy)</t>
  </si>
  <si>
    <t>1: Dle technické zprávy, výkresových příloh projektové dokumentace, TKP staveb státních drah a výkazů materiálu projektu a souhrnných částí dokumentace stavby. 
2: 0.16m2*(4.8m+5.9m)</t>
  </si>
  <si>
    <t>položka zahrnuje:   
- dodání čerstvého betonu (betonové směsi) požadované kvality, jeho uložení do požadovaného tvaru při jakékoliv hustotě výztuže, konzistenci čerstvého betonu a způsobu hutnění, ošetření a ochranu betonu,   
- zhotovení nepropustného, mrazuvzdorného betonu a betonu požadované trvanlivosti a vlastností,   
- užití potřebných přísad a technologií výroby betonu,   
- zřízení pracovních a dilatačních spar, včetně potřebných úprav, výplně, vložek, opracování, očištění a ošetření,   
- bednění požadovaných konstr. (i ztracené) s úpravou dle požadované kvality povrchu betonu, včetně odbedňovacích a odskružovacích prostředků,   
- podpěrné konstr. (skruže) a lešení všech druhů pro bednění, uložení čerstvého betonu, výztuže a doplňkových konstr., vč. požadovaných otvorů, ochranných a bezpečnostních opatření a základů těchto konstrukcí a lešení,   
- vytvoření kotevních čel, kapes, nálitků, a sedel,   
- zřízení všech požadovaných otvorů, kapes, výklenků, prostupů, dutin, drážek a pod., vč. ztížení práce a úprav kolem nich,   
- úpravy pro osazení výztuže, doplňkových konstrukcí a vybavení,   
- úpravy povrchu pro položení požadované izolace, povlaků a nátěrů, případně vyspravení,   
- ztížení práce u kabelových a injektážních trubek a ostatních zařízení osazovaných do betonu,   
- konstrukce betonových kloubů, upevnění kotevních prvků a doplňkových konstrukcí,   
- nátěry zabraňující soudržnost betonu a bednění,   
- výplň, těsnění a tmelení spar a spojů,   
- opatření povrchů betonu izolací proti zemní vlhkosti v částech, kde přijdou do styku se zeminou nebo kamenivem,   
- případné zřízení spojovací vrstvy u základů,   
- úpravy pro osazení zařízení ochrany konstrukce proti vlivu bludných proudů</t>
  </si>
  <si>
    <t>21</t>
  </si>
  <si>
    <t>317365</t>
  </si>
  <si>
    <t>VÝZTUŽ ŘÍMS Z OCELI 10505, B500B</t>
  </si>
  <si>
    <t>vč. kotevních trnů pro římsu (viz výkaz výztuže přílohy 5)</t>
  </si>
  <si>
    <t>1: Dle technické zprávy, výkresových příloh projektové dokumentace, TKP staveb státních drah a výkazů materiálu projektu a souhrnných částí dokumentace stavby. 
2: 0,17t</t>
  </si>
  <si>
    <t>položka zahrnuje:    
- dodání betonářské výztuže v požadované kvalitě, stříhání, řezání, ohýbání a spojování do všech požadovaných tvarů (vč. armakošů) a uložení s požadovaným zajištěním polohy a krytí výztuže betonem,   
- veškeré svary nebo jiné spoje výztuže,   
- pomocné konstrukce a práce pro osazení a upevnění výztuže,   
- zednické výpomoci pro montáž betonářské výztuže,   
- úpravy výztuže pro osazení doplňkových konstrukcí,   
- ochranu výztuže do doby jejího zabetonování,   
- úpravy výztuže pro zřízení železobetonových kloubů, kotevních prvků, závěsných ok a doplňkových konstrukcí,   
- veškerá opatření pro zajištění soudržnosti výztuže a betonu,   
- vodivé propojení výztuže, které je součástí ochrany konstrukce proti vlivům bludných proudů, vyvedení do měřících skříní nebo míst pro měření bludných proudů (vlastní měřící skříně se uvádějí položkami SD 74)   
- povrchovou antikorozní úpravu výztuže,   
- separaci výztuže,   
- osazení měřících zařízení a úpravy pro ně,   
- osazení měřících skříní nebo míst pro měření bludných proudů.</t>
  </si>
  <si>
    <t>22</t>
  </si>
  <si>
    <t>348172</t>
  </si>
  <si>
    <t>ZÁBRADLÍ Z DÍLCŮ KOVOVÝCH ŽÁROVĚ ZINK PONOREM</t>
  </si>
  <si>
    <t>KG</t>
  </si>
  <si>
    <t>zábradlí na římsách, PKO (zinkování ponorem + ONS 01 (viz výkaz materiálu přílohy 6)</t>
  </si>
  <si>
    <t>1: Dle technické zprávy, výkresových příloh projektové dokumentace, TKP staveb státních drah a výkazů materiálu projektu a souhrnných částí dokumentace stavby. 
2: 334.52kg</t>
  </si>
  <si>
    <t>- dílenská dokumentace, včetně technologického předpisu spojování,   
- dodání  materiálu  v požadované kvalitě a výroba konstrukce (včetně  pomůcek,  přípravků a prostředků pro výrobu) bez ohledu na náročnost a její hmotnost,   
- dodání spojovacího materiálu,   
- zřízení  montážních  a  dilatačních  spojů,  spar, včetně potřebných úprav, vložek, opracování, očištění a ošetření,   
- podpěr. konstr. a lešení všech druhů pro montáž konstrukcí i doplňkových, včetně požadovaných otvorů, ochranných a bezpečnostních opatření a základů pro tyto konstrukce a lešení,   
- montáž konstrukce na staveništi, včetně montážních prostředků a pomůcek a zednických výpomocí,                                 
- výplň, těsnění a tmelení spar a spojů,   
- všechny druhy ocelového kotvení,   
- dílenskou přejímku a montážní prohlídku, včetně požadovaných dokladů,   
- zřízení kotevních otvorů nebo jam, nejsou-li částí jiné konstrukce,   
- osazení kotvení nebo přímo částí konstrukce do podpůrné konstrukce nebo do zeminy,   
- výplň kotevních otvorů  (příp.  podlití  patních  desek) maltou,  betonem  nebo  jinou speciální hmotou, vyplnění jam zeminou,    
- veškeré druhy protikorozní ochrany a nátěry konstrukcí,   
 žárové zinkování ponorem,   
- zvláštní spojovací prostředky, rozebíratelnost konstrukce,   
- ochranná opatření před účinky bludných proudů   
- ochranu před přepětím.</t>
  </si>
  <si>
    <t>Vodorovné konstrukce:</t>
  </si>
  <si>
    <t>23</t>
  </si>
  <si>
    <t>465512R1</t>
  </si>
  <si>
    <t>DLAŽBY Z LOMOVÉHO KAMENE NA MC</t>
  </si>
  <si>
    <t>nová dlažba, vč. podkladního betonu   
(plocha z oměření z půdorys + šířka*délka odláždění za ruby říms)</t>
  </si>
  <si>
    <t>1: Dle technické zprávy, výkresových příloh projektové dokumentace, TKP staveb státních drah a výkazů materiálu projektu a souhrnných částí dokumentace stavby. 
2: 25m2*2+1.5m*4.8m*2</t>
  </si>
  <si>
    <t>položka zahrnuje:   
- nutné zemní práce (svahování, úpravu pláně a pod.)   
- zřízení spojovací vrstvy   
- zřízení lože dlažby předepsané kvality a předepsané tloušťky   
- dodávku a položení dlažby z lomového kamene do předepsaného tvaru   
- spárování, těsnění, tmelení a vyplnění spar MC případně s vyklínováním   
- úprava povrchu pro odvedení srážkové vody</t>
  </si>
  <si>
    <t>24</t>
  </si>
  <si>
    <t>465512R2</t>
  </si>
  <si>
    <t>DLAŽBY Z LOMOVÉHO KAMENE NA MC - PŘEDLÁŽDĚNÍ</t>
  </si>
  <si>
    <t>předláždění dna propustku, vč. podkladního betonu, vč. doplnění lomového kamene 50%   
(šířka propustku * světlost otvoru)</t>
  </si>
  <si>
    <t>1: Dle technické zprávy, výkresových příloh projektové dokumentace, TKP staveb státních drah a výkazů materiálu projektu a souhrnných částí dokumentace stavby. 
2: 51.5m*1m</t>
  </si>
  <si>
    <t>Úprava povrchů, podlahy, výplně otvorů:</t>
  </si>
  <si>
    <t>25</t>
  </si>
  <si>
    <t>626112</t>
  </si>
  <si>
    <t>REPROFILACE PODHLEDŮ, SVISLÝCH PLOCH SANAČNÍ MALTOU JEDNOVRST TL 20MM</t>
  </si>
  <si>
    <t>SANACE - TYP A, uvažováno 20% lícových stávajících ploch    
((výpočet viz položka č. 31)*20%)</t>
  </si>
  <si>
    <t>1: Dle technické zprávy, výkresových příloh projektové dokumentace, TKP staveb státních drah a výkazů materiálu projektu a souhrnných částí dokumentace stavby. 
2: (3.5m*51.5m+4m2*2ks)*0.2</t>
  </si>
  <si>
    <t>položka zahrnuje:   
dodávku veškerého materiálu potřebného pro předepsanou úpravu v předepsané kvalitě   
nutné vyspravení podkladu, případně zatření spar zdiva   
položení vrstvy v předepsané tloušťce   
potřebná lešení a podpěrné konstrukce</t>
  </si>
  <si>
    <t>26</t>
  </si>
  <si>
    <t>626122</t>
  </si>
  <si>
    <t>REPROFILACE PODHLEDŮ, SVISLÝCH PLOCH SANAČNÍ MALTOU DVOUVRST TL 50MM</t>
  </si>
  <si>
    <t>SANACE - TYP B, uvažováno 10% plochy ((výpočet viz položka č. 31)*10%)</t>
  </si>
  <si>
    <t>1: Dle technické zprávy, výkresových příloh projektové dokumentace, TKP staveb státních drah a výkazů materiálu projektu a souhrnných částí dokumentace stavby. 
2: (3.5m*51.5m+4m2*2ks)*0.1</t>
  </si>
  <si>
    <t>Přidružená stavební výroba:</t>
  </si>
  <si>
    <t>27</t>
  </si>
  <si>
    <t>711111</t>
  </si>
  <si>
    <t>IZOLACE BĚŽNÝCH KONSTRUKCÍ PROTI ZEMNÍ VLHKOSTI ASFALTOVÝMI NÁTĚRY</t>
  </si>
  <si>
    <t>nátěry rubových ploch (položka zahrnuje tyto vrstvy: 1x penetrace + 2x asfaltový nátěr)  
(odhad ploch)</t>
  </si>
  <si>
    <t>1: Dle technické zprávy, výkresových příloh projektové dokumentace, TKP staveb státních drah a výkazů materiálu projektu a souhrnných částí dokumentace stavby. 
2: 2m2*2ks</t>
  </si>
  <si>
    <t>položka zahrnuje:   
- dodání  předepsaného izolačního materiálu   
- očištění a ošetření podkladu, zadávací dokumentace může zahrnout i případné vyspravení   
- zřízení izolace jako kompletního povlaku, případně komplet. soustavy nebo systému podle příslušného  technolog. předpisu   
- zřízení izolace i jednotlivých vrstev po etapách, včetně pracovních spár a spojů   
- úprava u okrajů, rohů, hran, dilatačních i pracovních spojů, kotev, obrubníků, dilatačních zařízení, odvodnění, otvorů, neizolovaných míst a pod.   
- zajištění odvodnění povrchu izolace, včetně odvodnění nejnižších míst, pokud dokumentace pro zadání stavby nestanoví jinak   
- ochrana izolace do doby zřízení definitivní ochranné vrstvy nebo konstrukce   
- úprava, očištění a ošetření prostoru kolem izolace   
- provedení požadovaných zkoušek   
- nezahrnuje ochranné vrstvy, např. geotextilii</t>
  </si>
  <si>
    <t>28</t>
  </si>
  <si>
    <t>711132</t>
  </si>
  <si>
    <t>IZOLACE BĚŽNÝCH KONSTRUKCÍ PROTI VOLNĚ STÉKAJÍCÍ VODĚ ASFALTOVÝMI PÁSY</t>
  </si>
  <si>
    <t>rub římsy vč. ukotvení k římse, uvažováno 10% navíc na přesahy a detaily   
(šířka pásu * délka říms + 10% navíc na detaily/přesahy)</t>
  </si>
  <si>
    <t>1: Dle technické zprávy, výkresových příloh projektové dokumentace, TKP staveb státních drah a výkazů materiálu projektu a souhrnných částí dokumentace stavby. 
2: 1m*(4.8m+5.9m)*1.1</t>
  </si>
  <si>
    <t>29</t>
  </si>
  <si>
    <t>71150</t>
  </si>
  <si>
    <t>OCHRANA IZOLACE NA POVRCHU</t>
  </si>
  <si>
    <t>měkká ochrana SVI = geotextie 1000 g/m2   
(šířka geotextilie*délka říms)</t>
  </si>
  <si>
    <t>1: Dle technické zprávy, výkresových příloh projektové dokumentace, TKP staveb státních drah a výkazů materiálu projektu a souhrnných částí dokumentace stavby. 
2: 1m*(4.8m+5.9m)</t>
  </si>
  <si>
    <t>položka zahrnuje:   
- dodání  předepsaného ochranného materiálu   
- zřízení ochrany izolace</t>
  </si>
  <si>
    <t>30</t>
  </si>
  <si>
    <t>78382</t>
  </si>
  <si>
    <t>NÁTĚRY BETON KONSTR TYP S2 (OS-B)</t>
  </si>
  <si>
    <t>transpar. hydrof. nátěr bet kcí - SANACE - TYP C   
(obvod líce stáv. prop. oměřený z POD * délka stáv. prop)</t>
  </si>
  <si>
    <t>1: Dle technické zprávy, výkresových příloh projektové dokumentace, TKP staveb státních drah a výkazů materiálu projektu a souhrnných částí dokumentace stavby. 
2: (3.5m*51.5m+4m2*2ks)</t>
  </si>
  <si>
    <t>- položka zahrnuje kompletní povlaky (i různobarevné), včetně úpravy podkladu (odmaštění, odstranění starých nátěrů a nečistot) a jeho vyspravení, provedení nátěru předepsaným postupem a splnění všech požadavků daných technologickým předpisem.</t>
  </si>
  <si>
    <t>Ostatní práce:</t>
  </si>
  <si>
    <t>31</t>
  </si>
  <si>
    <t>938444</t>
  </si>
  <si>
    <t>OČIŠTĚNÍ ZDIVA OTRYSKÁNÍM TLAKOVOU VODOU PŘES 1000 BARŮ</t>
  </si>
  <si>
    <t>součást SANACE typ A - otryskání všech líců před sanacemi, včetně případného zakrytí vodního toku   
(obvod tryskaných kcí oměřený z POD * délka stáv. prop + část ploch rubu 4 ks stáv. křídel)</t>
  </si>
  <si>
    <t>položka zahrnuje očištění předepsaným způsobem včetně odklizení vzniklého odpadu</t>
  </si>
  <si>
    <t>32</t>
  </si>
  <si>
    <t>96615</t>
  </si>
  <si>
    <t>BOURÁNÍ KONSTRUKCÍ Z PROSTÉHO BETONU</t>
  </si>
  <si>
    <t>římsy na čelech (průřez * délka čela * počet čel)</t>
  </si>
  <si>
    <t>1: Dle technické zprávy, výkresových příloh projektové dokumentace, TKP staveb státních drah a výkazů materiálu projektu a souhrnných částí dokumentace stavby. 
2: 0.3m2*(4.8m+5.9m)</t>
  </si>
  <si>
    <t>položka zahrnuje:   
- rozbourání konstrukce bez ohledu na použitou technologii   
- veškeré pomocné konstrukce (lešení a pod.)   
- veškerou manipulaci s vybouranou sutí a hmotami, kromě vodorovné dopravy,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 
- veškeré další práce plynoucí z technologického předpisu a z platných předpisů</t>
  </si>
  <si>
    <t>33</t>
  </si>
  <si>
    <t>96615B</t>
  </si>
  <si>
    <t>BOURÁNÍ KONSTRUKCÍ Z PROSTÉHO BETONU - DOPRAVA</t>
  </si>
  <si>
    <t>doprava 50 km (výpočet viz položka č. 32 * objemová hmotnost * počet km)</t>
  </si>
  <si>
    <t>1: Dle technické zprávy, výkresových příloh projektové dokumentace, TKP staveb státních drah a výkazů materiálu projektu a souhrnných částí dokumentace stavby. 
2: (0.3m2*(4.8m+5.9m))*2.1t/m3*50km</t>
  </si>
  <si>
    <t>Položka zahrnuje samostatnou dopravu suti a vybouraných hmot. Množství se určí jako součin hmotnosti [t] a požadované vzdálenosti [km].</t>
  </si>
  <si>
    <t>10A</t>
  </si>
  <si>
    <t>ODKOPÁVKY A PROKOPÁVKY OBECNÉ TŘ. I</t>
  </si>
  <si>
    <t>výkopy na rubu propustku a výkopy v okolí čel   
(průřez z PRI*délka výkopu za římsou)</t>
  </si>
  <si>
    <t>11A</t>
  </si>
  <si>
    <t>ODKOPÁVKY A PROKOPÁVKY OBECNÉ TŘ. I - DOPRAVA</t>
  </si>
  <si>
    <t>3A</t>
  </si>
  <si>
    <t>POPLATKY ZA LIKVIDACI ODPADŮ NEKONTAMINOVANÝCH - 17 05 04 VYTĚŽENÉ ZEMINY A HORNINY - I. TŘÍDA TĚŽITELNOSTI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</si>
</sst>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0" x14ac:knownFonts="1">
    <font>
      <sz val="10"/>
      <name val="Arial"/>
    </font>
    <font>
      <b/>
      <sz val="16"/>
      <color indexed="8"/>
      <name val="Arial"/>
      <family val="2"/>
      <charset val="238"/>
    </font>
    <font>
      <b/>
      <sz val="11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trike/>
      <sz val="10"/>
      <name val="Arial"/>
      <family val="2"/>
      <charset val="238"/>
    </font>
    <font>
      <i/>
      <strike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0" fillId="2" borderId="4" xfId="0" applyFill="1" applyBorder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vertical="center" wrapText="1"/>
    </xf>
    <xf numFmtId="4" fontId="4" fillId="2" borderId="4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>
      <alignment vertical="center"/>
    </xf>
    <xf numFmtId="0" fontId="6" fillId="4" borderId="3" xfId="0" applyFont="1" applyFill="1" applyBorder="1" applyAlignment="1">
      <alignment horizontal="right" vertical="center"/>
    </xf>
    <xf numFmtId="0" fontId="6" fillId="4" borderId="3" xfId="0" applyFont="1" applyFill="1" applyBorder="1">
      <alignment vertical="center"/>
    </xf>
    <xf numFmtId="0" fontId="6" fillId="4" borderId="3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horizontal="center" vertical="center"/>
    </xf>
    <xf numFmtId="164" fontId="6" fillId="4" borderId="3" xfId="0" applyNumberFormat="1" applyFont="1" applyFill="1" applyBorder="1" applyAlignment="1">
      <alignment horizontal="center" vertical="center"/>
    </xf>
    <xf numFmtId="4" fontId="6" fillId="4" borderId="3" xfId="0" applyNumberFormat="1" applyFont="1" applyFill="1" applyBorder="1" applyAlignment="1">
      <alignment horizontal="center" vertical="center"/>
    </xf>
    <xf numFmtId="0" fontId="6" fillId="4" borderId="0" xfId="0" applyFont="1" applyFill="1">
      <alignment vertical="center"/>
    </xf>
    <xf numFmtId="0" fontId="6" fillId="4" borderId="3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right" vertical="center"/>
    </xf>
    <xf numFmtId="0" fontId="8" fillId="0" borderId="3" xfId="0" applyFont="1" applyBorder="1">
      <alignment vertical="center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4" fontId="0" fillId="0" borderId="0" xfId="0" applyNumberForma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992FD00-17BE-4B12-8C26-65E30BEE3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F90BD-BF00-402D-AE30-D0F74523BCAC}">
  <sheetPr codeName="List102"/>
  <dimension ref="A1:R160"/>
  <sheetViews>
    <sheetView tabSelected="1" topLeftCell="B1" zoomScaleNormal="100" workbookViewId="0">
      <pane ySplit="7" topLeftCell="A11" activePane="bottomLeft" state="frozen"/>
      <selection pane="bottomLeft" activeCell="H60" sqref="H60"/>
    </sheetView>
  </sheetViews>
  <sheetFormatPr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3" max="13" width="7.42578125" customWidth="1"/>
    <col min="14" max="17" width="9.140625" hidden="1" customWidth="1"/>
    <col min="18" max="18" width="0.85546875" customWidth="1"/>
    <col min="257" max="257" width="0" hidden="1" customWidth="1"/>
    <col min="258" max="258" width="11.7109375" customWidth="1"/>
    <col min="259" max="259" width="14.7109375" customWidth="1"/>
    <col min="260" max="260" width="9.7109375" customWidth="1"/>
    <col min="261" max="261" width="70.7109375" customWidth="1"/>
    <col min="262" max="262" width="11.7109375" customWidth="1"/>
    <col min="263" max="265" width="16.7109375" customWidth="1"/>
    <col min="271" max="274" width="0" hidden="1" customWidth="1"/>
    <col min="513" max="513" width="0" hidden="1" customWidth="1"/>
    <col min="514" max="514" width="11.7109375" customWidth="1"/>
    <col min="515" max="515" width="14.7109375" customWidth="1"/>
    <col min="516" max="516" width="9.7109375" customWidth="1"/>
    <col min="517" max="517" width="70.7109375" customWidth="1"/>
    <col min="518" max="518" width="11.7109375" customWidth="1"/>
    <col min="519" max="521" width="16.7109375" customWidth="1"/>
    <col min="527" max="530" width="0" hidden="1" customWidth="1"/>
    <col min="769" max="769" width="0" hidden="1" customWidth="1"/>
    <col min="770" max="770" width="11.7109375" customWidth="1"/>
    <col min="771" max="771" width="14.7109375" customWidth="1"/>
    <col min="772" max="772" width="9.7109375" customWidth="1"/>
    <col min="773" max="773" width="70.7109375" customWidth="1"/>
    <col min="774" max="774" width="11.7109375" customWidth="1"/>
    <col min="775" max="777" width="16.7109375" customWidth="1"/>
    <col min="783" max="786" width="0" hidden="1" customWidth="1"/>
    <col min="1025" max="1025" width="0" hidden="1" customWidth="1"/>
    <col min="1026" max="1026" width="11.7109375" customWidth="1"/>
    <col min="1027" max="1027" width="14.7109375" customWidth="1"/>
    <col min="1028" max="1028" width="9.7109375" customWidth="1"/>
    <col min="1029" max="1029" width="70.7109375" customWidth="1"/>
    <col min="1030" max="1030" width="11.7109375" customWidth="1"/>
    <col min="1031" max="1033" width="16.7109375" customWidth="1"/>
    <col min="1039" max="1042" width="0" hidden="1" customWidth="1"/>
    <col min="1281" max="1281" width="0" hidden="1" customWidth="1"/>
    <col min="1282" max="1282" width="11.7109375" customWidth="1"/>
    <col min="1283" max="1283" width="14.7109375" customWidth="1"/>
    <col min="1284" max="1284" width="9.7109375" customWidth="1"/>
    <col min="1285" max="1285" width="70.7109375" customWidth="1"/>
    <col min="1286" max="1286" width="11.7109375" customWidth="1"/>
    <col min="1287" max="1289" width="16.7109375" customWidth="1"/>
    <col min="1295" max="1298" width="0" hidden="1" customWidth="1"/>
    <col min="1537" max="1537" width="0" hidden="1" customWidth="1"/>
    <col min="1538" max="1538" width="11.7109375" customWidth="1"/>
    <col min="1539" max="1539" width="14.7109375" customWidth="1"/>
    <col min="1540" max="1540" width="9.7109375" customWidth="1"/>
    <col min="1541" max="1541" width="70.7109375" customWidth="1"/>
    <col min="1542" max="1542" width="11.7109375" customWidth="1"/>
    <col min="1543" max="1545" width="16.7109375" customWidth="1"/>
    <col min="1551" max="1554" width="0" hidden="1" customWidth="1"/>
    <col min="1793" max="1793" width="0" hidden="1" customWidth="1"/>
    <col min="1794" max="1794" width="11.7109375" customWidth="1"/>
    <col min="1795" max="1795" width="14.7109375" customWidth="1"/>
    <col min="1796" max="1796" width="9.7109375" customWidth="1"/>
    <col min="1797" max="1797" width="70.7109375" customWidth="1"/>
    <col min="1798" max="1798" width="11.7109375" customWidth="1"/>
    <col min="1799" max="1801" width="16.7109375" customWidth="1"/>
    <col min="1807" max="1810" width="0" hidden="1" customWidth="1"/>
    <col min="2049" max="2049" width="0" hidden="1" customWidth="1"/>
    <col min="2050" max="2050" width="11.7109375" customWidth="1"/>
    <col min="2051" max="2051" width="14.7109375" customWidth="1"/>
    <col min="2052" max="2052" width="9.7109375" customWidth="1"/>
    <col min="2053" max="2053" width="70.7109375" customWidth="1"/>
    <col min="2054" max="2054" width="11.7109375" customWidth="1"/>
    <col min="2055" max="2057" width="16.7109375" customWidth="1"/>
    <col min="2063" max="2066" width="0" hidden="1" customWidth="1"/>
    <col min="2305" max="2305" width="0" hidden="1" customWidth="1"/>
    <col min="2306" max="2306" width="11.7109375" customWidth="1"/>
    <col min="2307" max="2307" width="14.7109375" customWidth="1"/>
    <col min="2308" max="2308" width="9.7109375" customWidth="1"/>
    <col min="2309" max="2309" width="70.7109375" customWidth="1"/>
    <col min="2310" max="2310" width="11.7109375" customWidth="1"/>
    <col min="2311" max="2313" width="16.7109375" customWidth="1"/>
    <col min="2319" max="2322" width="0" hidden="1" customWidth="1"/>
    <col min="2561" max="2561" width="0" hidden="1" customWidth="1"/>
    <col min="2562" max="2562" width="11.7109375" customWidth="1"/>
    <col min="2563" max="2563" width="14.7109375" customWidth="1"/>
    <col min="2564" max="2564" width="9.7109375" customWidth="1"/>
    <col min="2565" max="2565" width="70.7109375" customWidth="1"/>
    <col min="2566" max="2566" width="11.7109375" customWidth="1"/>
    <col min="2567" max="2569" width="16.7109375" customWidth="1"/>
    <col min="2575" max="2578" width="0" hidden="1" customWidth="1"/>
    <col min="2817" max="2817" width="0" hidden="1" customWidth="1"/>
    <col min="2818" max="2818" width="11.7109375" customWidth="1"/>
    <col min="2819" max="2819" width="14.7109375" customWidth="1"/>
    <col min="2820" max="2820" width="9.7109375" customWidth="1"/>
    <col min="2821" max="2821" width="70.7109375" customWidth="1"/>
    <col min="2822" max="2822" width="11.7109375" customWidth="1"/>
    <col min="2823" max="2825" width="16.7109375" customWidth="1"/>
    <col min="2831" max="2834" width="0" hidden="1" customWidth="1"/>
    <col min="3073" max="3073" width="0" hidden="1" customWidth="1"/>
    <col min="3074" max="3074" width="11.7109375" customWidth="1"/>
    <col min="3075" max="3075" width="14.7109375" customWidth="1"/>
    <col min="3076" max="3076" width="9.7109375" customWidth="1"/>
    <col min="3077" max="3077" width="70.7109375" customWidth="1"/>
    <col min="3078" max="3078" width="11.7109375" customWidth="1"/>
    <col min="3079" max="3081" width="16.7109375" customWidth="1"/>
    <col min="3087" max="3090" width="0" hidden="1" customWidth="1"/>
    <col min="3329" max="3329" width="0" hidden="1" customWidth="1"/>
    <col min="3330" max="3330" width="11.7109375" customWidth="1"/>
    <col min="3331" max="3331" width="14.7109375" customWidth="1"/>
    <col min="3332" max="3332" width="9.7109375" customWidth="1"/>
    <col min="3333" max="3333" width="70.7109375" customWidth="1"/>
    <col min="3334" max="3334" width="11.7109375" customWidth="1"/>
    <col min="3335" max="3337" width="16.7109375" customWidth="1"/>
    <col min="3343" max="3346" width="0" hidden="1" customWidth="1"/>
    <col min="3585" max="3585" width="0" hidden="1" customWidth="1"/>
    <col min="3586" max="3586" width="11.7109375" customWidth="1"/>
    <col min="3587" max="3587" width="14.7109375" customWidth="1"/>
    <col min="3588" max="3588" width="9.7109375" customWidth="1"/>
    <col min="3589" max="3589" width="70.7109375" customWidth="1"/>
    <col min="3590" max="3590" width="11.7109375" customWidth="1"/>
    <col min="3591" max="3593" width="16.7109375" customWidth="1"/>
    <col min="3599" max="3602" width="0" hidden="1" customWidth="1"/>
    <col min="3841" max="3841" width="0" hidden="1" customWidth="1"/>
    <col min="3842" max="3842" width="11.7109375" customWidth="1"/>
    <col min="3843" max="3843" width="14.7109375" customWidth="1"/>
    <col min="3844" max="3844" width="9.7109375" customWidth="1"/>
    <col min="3845" max="3845" width="70.7109375" customWidth="1"/>
    <col min="3846" max="3846" width="11.7109375" customWidth="1"/>
    <col min="3847" max="3849" width="16.7109375" customWidth="1"/>
    <col min="3855" max="3858" width="0" hidden="1" customWidth="1"/>
    <col min="4097" max="4097" width="0" hidden="1" customWidth="1"/>
    <col min="4098" max="4098" width="11.7109375" customWidth="1"/>
    <col min="4099" max="4099" width="14.7109375" customWidth="1"/>
    <col min="4100" max="4100" width="9.7109375" customWidth="1"/>
    <col min="4101" max="4101" width="70.7109375" customWidth="1"/>
    <col min="4102" max="4102" width="11.7109375" customWidth="1"/>
    <col min="4103" max="4105" width="16.7109375" customWidth="1"/>
    <col min="4111" max="4114" width="0" hidden="1" customWidth="1"/>
    <col min="4353" max="4353" width="0" hidden="1" customWidth="1"/>
    <col min="4354" max="4354" width="11.7109375" customWidth="1"/>
    <col min="4355" max="4355" width="14.7109375" customWidth="1"/>
    <col min="4356" max="4356" width="9.7109375" customWidth="1"/>
    <col min="4357" max="4357" width="70.7109375" customWidth="1"/>
    <col min="4358" max="4358" width="11.7109375" customWidth="1"/>
    <col min="4359" max="4361" width="16.7109375" customWidth="1"/>
    <col min="4367" max="4370" width="0" hidden="1" customWidth="1"/>
    <col min="4609" max="4609" width="0" hidden="1" customWidth="1"/>
    <col min="4610" max="4610" width="11.7109375" customWidth="1"/>
    <col min="4611" max="4611" width="14.7109375" customWidth="1"/>
    <col min="4612" max="4612" width="9.7109375" customWidth="1"/>
    <col min="4613" max="4613" width="70.7109375" customWidth="1"/>
    <col min="4614" max="4614" width="11.7109375" customWidth="1"/>
    <col min="4615" max="4617" width="16.7109375" customWidth="1"/>
    <col min="4623" max="4626" width="0" hidden="1" customWidth="1"/>
    <col min="4865" max="4865" width="0" hidden="1" customWidth="1"/>
    <col min="4866" max="4866" width="11.7109375" customWidth="1"/>
    <col min="4867" max="4867" width="14.7109375" customWidth="1"/>
    <col min="4868" max="4868" width="9.7109375" customWidth="1"/>
    <col min="4869" max="4869" width="70.7109375" customWidth="1"/>
    <col min="4870" max="4870" width="11.7109375" customWidth="1"/>
    <col min="4871" max="4873" width="16.7109375" customWidth="1"/>
    <col min="4879" max="4882" width="0" hidden="1" customWidth="1"/>
    <col min="5121" max="5121" width="0" hidden="1" customWidth="1"/>
    <col min="5122" max="5122" width="11.7109375" customWidth="1"/>
    <col min="5123" max="5123" width="14.7109375" customWidth="1"/>
    <col min="5124" max="5124" width="9.7109375" customWidth="1"/>
    <col min="5125" max="5125" width="70.7109375" customWidth="1"/>
    <col min="5126" max="5126" width="11.7109375" customWidth="1"/>
    <col min="5127" max="5129" width="16.7109375" customWidth="1"/>
    <col min="5135" max="5138" width="0" hidden="1" customWidth="1"/>
    <col min="5377" max="5377" width="0" hidden="1" customWidth="1"/>
    <col min="5378" max="5378" width="11.7109375" customWidth="1"/>
    <col min="5379" max="5379" width="14.7109375" customWidth="1"/>
    <col min="5380" max="5380" width="9.7109375" customWidth="1"/>
    <col min="5381" max="5381" width="70.7109375" customWidth="1"/>
    <col min="5382" max="5382" width="11.7109375" customWidth="1"/>
    <col min="5383" max="5385" width="16.7109375" customWidth="1"/>
    <col min="5391" max="5394" width="0" hidden="1" customWidth="1"/>
    <col min="5633" max="5633" width="0" hidden="1" customWidth="1"/>
    <col min="5634" max="5634" width="11.7109375" customWidth="1"/>
    <col min="5635" max="5635" width="14.7109375" customWidth="1"/>
    <col min="5636" max="5636" width="9.7109375" customWidth="1"/>
    <col min="5637" max="5637" width="70.7109375" customWidth="1"/>
    <col min="5638" max="5638" width="11.7109375" customWidth="1"/>
    <col min="5639" max="5641" width="16.7109375" customWidth="1"/>
    <col min="5647" max="5650" width="0" hidden="1" customWidth="1"/>
    <col min="5889" max="5889" width="0" hidden="1" customWidth="1"/>
    <col min="5890" max="5890" width="11.7109375" customWidth="1"/>
    <col min="5891" max="5891" width="14.7109375" customWidth="1"/>
    <col min="5892" max="5892" width="9.7109375" customWidth="1"/>
    <col min="5893" max="5893" width="70.7109375" customWidth="1"/>
    <col min="5894" max="5894" width="11.7109375" customWidth="1"/>
    <col min="5895" max="5897" width="16.7109375" customWidth="1"/>
    <col min="5903" max="5906" width="0" hidden="1" customWidth="1"/>
    <col min="6145" max="6145" width="0" hidden="1" customWidth="1"/>
    <col min="6146" max="6146" width="11.7109375" customWidth="1"/>
    <col min="6147" max="6147" width="14.7109375" customWidth="1"/>
    <col min="6148" max="6148" width="9.7109375" customWidth="1"/>
    <col min="6149" max="6149" width="70.7109375" customWidth="1"/>
    <col min="6150" max="6150" width="11.7109375" customWidth="1"/>
    <col min="6151" max="6153" width="16.7109375" customWidth="1"/>
    <col min="6159" max="6162" width="0" hidden="1" customWidth="1"/>
    <col min="6401" max="6401" width="0" hidden="1" customWidth="1"/>
    <col min="6402" max="6402" width="11.7109375" customWidth="1"/>
    <col min="6403" max="6403" width="14.7109375" customWidth="1"/>
    <col min="6404" max="6404" width="9.7109375" customWidth="1"/>
    <col min="6405" max="6405" width="70.7109375" customWidth="1"/>
    <col min="6406" max="6406" width="11.7109375" customWidth="1"/>
    <col min="6407" max="6409" width="16.7109375" customWidth="1"/>
    <col min="6415" max="6418" width="0" hidden="1" customWidth="1"/>
    <col min="6657" max="6657" width="0" hidden="1" customWidth="1"/>
    <col min="6658" max="6658" width="11.7109375" customWidth="1"/>
    <col min="6659" max="6659" width="14.7109375" customWidth="1"/>
    <col min="6660" max="6660" width="9.7109375" customWidth="1"/>
    <col min="6661" max="6661" width="70.7109375" customWidth="1"/>
    <col min="6662" max="6662" width="11.7109375" customWidth="1"/>
    <col min="6663" max="6665" width="16.7109375" customWidth="1"/>
    <col min="6671" max="6674" width="0" hidden="1" customWidth="1"/>
    <col min="6913" max="6913" width="0" hidden="1" customWidth="1"/>
    <col min="6914" max="6914" width="11.7109375" customWidth="1"/>
    <col min="6915" max="6915" width="14.7109375" customWidth="1"/>
    <col min="6916" max="6916" width="9.7109375" customWidth="1"/>
    <col min="6917" max="6917" width="70.7109375" customWidth="1"/>
    <col min="6918" max="6918" width="11.7109375" customWidth="1"/>
    <col min="6919" max="6921" width="16.7109375" customWidth="1"/>
    <col min="6927" max="6930" width="0" hidden="1" customWidth="1"/>
    <col min="7169" max="7169" width="0" hidden="1" customWidth="1"/>
    <col min="7170" max="7170" width="11.7109375" customWidth="1"/>
    <col min="7171" max="7171" width="14.7109375" customWidth="1"/>
    <col min="7172" max="7172" width="9.7109375" customWidth="1"/>
    <col min="7173" max="7173" width="70.7109375" customWidth="1"/>
    <col min="7174" max="7174" width="11.7109375" customWidth="1"/>
    <col min="7175" max="7177" width="16.7109375" customWidth="1"/>
    <col min="7183" max="7186" width="0" hidden="1" customWidth="1"/>
    <col min="7425" max="7425" width="0" hidden="1" customWidth="1"/>
    <col min="7426" max="7426" width="11.7109375" customWidth="1"/>
    <col min="7427" max="7427" width="14.7109375" customWidth="1"/>
    <col min="7428" max="7428" width="9.7109375" customWidth="1"/>
    <col min="7429" max="7429" width="70.7109375" customWidth="1"/>
    <col min="7430" max="7430" width="11.7109375" customWidth="1"/>
    <col min="7431" max="7433" width="16.7109375" customWidth="1"/>
    <col min="7439" max="7442" width="0" hidden="1" customWidth="1"/>
    <col min="7681" max="7681" width="0" hidden="1" customWidth="1"/>
    <col min="7682" max="7682" width="11.7109375" customWidth="1"/>
    <col min="7683" max="7683" width="14.7109375" customWidth="1"/>
    <col min="7684" max="7684" width="9.7109375" customWidth="1"/>
    <col min="7685" max="7685" width="70.7109375" customWidth="1"/>
    <col min="7686" max="7686" width="11.7109375" customWidth="1"/>
    <col min="7687" max="7689" width="16.7109375" customWidth="1"/>
    <col min="7695" max="7698" width="0" hidden="1" customWidth="1"/>
    <col min="7937" max="7937" width="0" hidden="1" customWidth="1"/>
    <col min="7938" max="7938" width="11.7109375" customWidth="1"/>
    <col min="7939" max="7939" width="14.7109375" customWidth="1"/>
    <col min="7940" max="7940" width="9.7109375" customWidth="1"/>
    <col min="7941" max="7941" width="70.7109375" customWidth="1"/>
    <col min="7942" max="7942" width="11.7109375" customWidth="1"/>
    <col min="7943" max="7945" width="16.7109375" customWidth="1"/>
    <col min="7951" max="7954" width="0" hidden="1" customWidth="1"/>
    <col min="8193" max="8193" width="0" hidden="1" customWidth="1"/>
    <col min="8194" max="8194" width="11.7109375" customWidth="1"/>
    <col min="8195" max="8195" width="14.7109375" customWidth="1"/>
    <col min="8196" max="8196" width="9.7109375" customWidth="1"/>
    <col min="8197" max="8197" width="70.7109375" customWidth="1"/>
    <col min="8198" max="8198" width="11.7109375" customWidth="1"/>
    <col min="8199" max="8201" width="16.7109375" customWidth="1"/>
    <col min="8207" max="8210" width="0" hidden="1" customWidth="1"/>
    <col min="8449" max="8449" width="0" hidden="1" customWidth="1"/>
    <col min="8450" max="8450" width="11.7109375" customWidth="1"/>
    <col min="8451" max="8451" width="14.7109375" customWidth="1"/>
    <col min="8452" max="8452" width="9.7109375" customWidth="1"/>
    <col min="8453" max="8453" width="70.7109375" customWidth="1"/>
    <col min="8454" max="8454" width="11.7109375" customWidth="1"/>
    <col min="8455" max="8457" width="16.7109375" customWidth="1"/>
    <col min="8463" max="8466" width="0" hidden="1" customWidth="1"/>
    <col min="8705" max="8705" width="0" hidden="1" customWidth="1"/>
    <col min="8706" max="8706" width="11.7109375" customWidth="1"/>
    <col min="8707" max="8707" width="14.7109375" customWidth="1"/>
    <col min="8708" max="8708" width="9.7109375" customWidth="1"/>
    <col min="8709" max="8709" width="70.7109375" customWidth="1"/>
    <col min="8710" max="8710" width="11.7109375" customWidth="1"/>
    <col min="8711" max="8713" width="16.7109375" customWidth="1"/>
    <col min="8719" max="8722" width="0" hidden="1" customWidth="1"/>
    <col min="8961" max="8961" width="0" hidden="1" customWidth="1"/>
    <col min="8962" max="8962" width="11.7109375" customWidth="1"/>
    <col min="8963" max="8963" width="14.7109375" customWidth="1"/>
    <col min="8964" max="8964" width="9.7109375" customWidth="1"/>
    <col min="8965" max="8965" width="70.7109375" customWidth="1"/>
    <col min="8966" max="8966" width="11.7109375" customWidth="1"/>
    <col min="8967" max="8969" width="16.7109375" customWidth="1"/>
    <col min="8975" max="8978" width="0" hidden="1" customWidth="1"/>
    <col min="9217" max="9217" width="0" hidden="1" customWidth="1"/>
    <col min="9218" max="9218" width="11.7109375" customWidth="1"/>
    <col min="9219" max="9219" width="14.7109375" customWidth="1"/>
    <col min="9220" max="9220" width="9.7109375" customWidth="1"/>
    <col min="9221" max="9221" width="70.7109375" customWidth="1"/>
    <col min="9222" max="9222" width="11.7109375" customWidth="1"/>
    <col min="9223" max="9225" width="16.7109375" customWidth="1"/>
    <col min="9231" max="9234" width="0" hidden="1" customWidth="1"/>
    <col min="9473" max="9473" width="0" hidden="1" customWidth="1"/>
    <col min="9474" max="9474" width="11.7109375" customWidth="1"/>
    <col min="9475" max="9475" width="14.7109375" customWidth="1"/>
    <col min="9476" max="9476" width="9.7109375" customWidth="1"/>
    <col min="9477" max="9477" width="70.7109375" customWidth="1"/>
    <col min="9478" max="9478" width="11.7109375" customWidth="1"/>
    <col min="9479" max="9481" width="16.7109375" customWidth="1"/>
    <col min="9487" max="9490" width="0" hidden="1" customWidth="1"/>
    <col min="9729" max="9729" width="0" hidden="1" customWidth="1"/>
    <col min="9730" max="9730" width="11.7109375" customWidth="1"/>
    <col min="9731" max="9731" width="14.7109375" customWidth="1"/>
    <col min="9732" max="9732" width="9.7109375" customWidth="1"/>
    <col min="9733" max="9733" width="70.7109375" customWidth="1"/>
    <col min="9734" max="9734" width="11.7109375" customWidth="1"/>
    <col min="9735" max="9737" width="16.7109375" customWidth="1"/>
    <col min="9743" max="9746" width="0" hidden="1" customWidth="1"/>
    <col min="9985" max="9985" width="0" hidden="1" customWidth="1"/>
    <col min="9986" max="9986" width="11.7109375" customWidth="1"/>
    <col min="9987" max="9987" width="14.7109375" customWidth="1"/>
    <col min="9988" max="9988" width="9.7109375" customWidth="1"/>
    <col min="9989" max="9989" width="70.7109375" customWidth="1"/>
    <col min="9990" max="9990" width="11.7109375" customWidth="1"/>
    <col min="9991" max="9993" width="16.7109375" customWidth="1"/>
    <col min="9999" max="10002" width="0" hidden="1" customWidth="1"/>
    <col min="10241" max="10241" width="0" hidden="1" customWidth="1"/>
    <col min="10242" max="10242" width="11.7109375" customWidth="1"/>
    <col min="10243" max="10243" width="14.7109375" customWidth="1"/>
    <col min="10244" max="10244" width="9.7109375" customWidth="1"/>
    <col min="10245" max="10245" width="70.7109375" customWidth="1"/>
    <col min="10246" max="10246" width="11.7109375" customWidth="1"/>
    <col min="10247" max="10249" width="16.7109375" customWidth="1"/>
    <col min="10255" max="10258" width="0" hidden="1" customWidth="1"/>
    <col min="10497" max="10497" width="0" hidden="1" customWidth="1"/>
    <col min="10498" max="10498" width="11.7109375" customWidth="1"/>
    <col min="10499" max="10499" width="14.7109375" customWidth="1"/>
    <col min="10500" max="10500" width="9.7109375" customWidth="1"/>
    <col min="10501" max="10501" width="70.7109375" customWidth="1"/>
    <col min="10502" max="10502" width="11.7109375" customWidth="1"/>
    <col min="10503" max="10505" width="16.7109375" customWidth="1"/>
    <col min="10511" max="10514" width="0" hidden="1" customWidth="1"/>
    <col min="10753" max="10753" width="0" hidden="1" customWidth="1"/>
    <col min="10754" max="10754" width="11.7109375" customWidth="1"/>
    <col min="10755" max="10755" width="14.7109375" customWidth="1"/>
    <col min="10756" max="10756" width="9.7109375" customWidth="1"/>
    <col min="10757" max="10757" width="70.7109375" customWidth="1"/>
    <col min="10758" max="10758" width="11.7109375" customWidth="1"/>
    <col min="10759" max="10761" width="16.7109375" customWidth="1"/>
    <col min="10767" max="10770" width="0" hidden="1" customWidth="1"/>
    <col min="11009" max="11009" width="0" hidden="1" customWidth="1"/>
    <col min="11010" max="11010" width="11.7109375" customWidth="1"/>
    <col min="11011" max="11011" width="14.7109375" customWidth="1"/>
    <col min="11012" max="11012" width="9.7109375" customWidth="1"/>
    <col min="11013" max="11013" width="70.7109375" customWidth="1"/>
    <col min="11014" max="11014" width="11.7109375" customWidth="1"/>
    <col min="11015" max="11017" width="16.7109375" customWidth="1"/>
    <col min="11023" max="11026" width="0" hidden="1" customWidth="1"/>
    <col min="11265" max="11265" width="0" hidden="1" customWidth="1"/>
    <col min="11266" max="11266" width="11.7109375" customWidth="1"/>
    <col min="11267" max="11267" width="14.7109375" customWidth="1"/>
    <col min="11268" max="11268" width="9.7109375" customWidth="1"/>
    <col min="11269" max="11269" width="70.7109375" customWidth="1"/>
    <col min="11270" max="11270" width="11.7109375" customWidth="1"/>
    <col min="11271" max="11273" width="16.7109375" customWidth="1"/>
    <col min="11279" max="11282" width="0" hidden="1" customWidth="1"/>
    <col min="11521" max="11521" width="0" hidden="1" customWidth="1"/>
    <col min="11522" max="11522" width="11.7109375" customWidth="1"/>
    <col min="11523" max="11523" width="14.7109375" customWidth="1"/>
    <col min="11524" max="11524" width="9.7109375" customWidth="1"/>
    <col min="11525" max="11525" width="70.7109375" customWidth="1"/>
    <col min="11526" max="11526" width="11.7109375" customWidth="1"/>
    <col min="11527" max="11529" width="16.7109375" customWidth="1"/>
    <col min="11535" max="11538" width="0" hidden="1" customWidth="1"/>
    <col min="11777" max="11777" width="0" hidden="1" customWidth="1"/>
    <col min="11778" max="11778" width="11.7109375" customWidth="1"/>
    <col min="11779" max="11779" width="14.7109375" customWidth="1"/>
    <col min="11780" max="11780" width="9.7109375" customWidth="1"/>
    <col min="11781" max="11781" width="70.7109375" customWidth="1"/>
    <col min="11782" max="11782" width="11.7109375" customWidth="1"/>
    <col min="11783" max="11785" width="16.7109375" customWidth="1"/>
    <col min="11791" max="11794" width="0" hidden="1" customWidth="1"/>
    <col min="12033" max="12033" width="0" hidden="1" customWidth="1"/>
    <col min="12034" max="12034" width="11.7109375" customWidth="1"/>
    <col min="12035" max="12035" width="14.7109375" customWidth="1"/>
    <col min="12036" max="12036" width="9.7109375" customWidth="1"/>
    <col min="12037" max="12037" width="70.7109375" customWidth="1"/>
    <col min="12038" max="12038" width="11.7109375" customWidth="1"/>
    <col min="12039" max="12041" width="16.7109375" customWidth="1"/>
    <col min="12047" max="12050" width="0" hidden="1" customWidth="1"/>
    <col min="12289" max="12289" width="0" hidden="1" customWidth="1"/>
    <col min="12290" max="12290" width="11.7109375" customWidth="1"/>
    <col min="12291" max="12291" width="14.7109375" customWidth="1"/>
    <col min="12292" max="12292" width="9.7109375" customWidth="1"/>
    <col min="12293" max="12293" width="70.7109375" customWidth="1"/>
    <col min="12294" max="12294" width="11.7109375" customWidth="1"/>
    <col min="12295" max="12297" width="16.7109375" customWidth="1"/>
    <col min="12303" max="12306" width="0" hidden="1" customWidth="1"/>
    <col min="12545" max="12545" width="0" hidden="1" customWidth="1"/>
    <col min="12546" max="12546" width="11.7109375" customWidth="1"/>
    <col min="12547" max="12547" width="14.7109375" customWidth="1"/>
    <col min="12548" max="12548" width="9.7109375" customWidth="1"/>
    <col min="12549" max="12549" width="70.7109375" customWidth="1"/>
    <col min="12550" max="12550" width="11.7109375" customWidth="1"/>
    <col min="12551" max="12553" width="16.7109375" customWidth="1"/>
    <col min="12559" max="12562" width="0" hidden="1" customWidth="1"/>
    <col min="12801" max="12801" width="0" hidden="1" customWidth="1"/>
    <col min="12802" max="12802" width="11.7109375" customWidth="1"/>
    <col min="12803" max="12803" width="14.7109375" customWidth="1"/>
    <col min="12804" max="12804" width="9.7109375" customWidth="1"/>
    <col min="12805" max="12805" width="70.7109375" customWidth="1"/>
    <col min="12806" max="12806" width="11.7109375" customWidth="1"/>
    <col min="12807" max="12809" width="16.7109375" customWidth="1"/>
    <col min="12815" max="12818" width="0" hidden="1" customWidth="1"/>
    <col min="13057" max="13057" width="0" hidden="1" customWidth="1"/>
    <col min="13058" max="13058" width="11.7109375" customWidth="1"/>
    <col min="13059" max="13059" width="14.7109375" customWidth="1"/>
    <col min="13060" max="13060" width="9.7109375" customWidth="1"/>
    <col min="13061" max="13061" width="70.7109375" customWidth="1"/>
    <col min="13062" max="13062" width="11.7109375" customWidth="1"/>
    <col min="13063" max="13065" width="16.7109375" customWidth="1"/>
    <col min="13071" max="13074" width="0" hidden="1" customWidth="1"/>
    <col min="13313" max="13313" width="0" hidden="1" customWidth="1"/>
    <col min="13314" max="13314" width="11.7109375" customWidth="1"/>
    <col min="13315" max="13315" width="14.7109375" customWidth="1"/>
    <col min="13316" max="13316" width="9.7109375" customWidth="1"/>
    <col min="13317" max="13317" width="70.7109375" customWidth="1"/>
    <col min="13318" max="13318" width="11.7109375" customWidth="1"/>
    <col min="13319" max="13321" width="16.7109375" customWidth="1"/>
    <col min="13327" max="13330" width="0" hidden="1" customWidth="1"/>
    <col min="13569" max="13569" width="0" hidden="1" customWidth="1"/>
    <col min="13570" max="13570" width="11.7109375" customWidth="1"/>
    <col min="13571" max="13571" width="14.7109375" customWidth="1"/>
    <col min="13572" max="13572" width="9.7109375" customWidth="1"/>
    <col min="13573" max="13573" width="70.7109375" customWidth="1"/>
    <col min="13574" max="13574" width="11.7109375" customWidth="1"/>
    <col min="13575" max="13577" width="16.7109375" customWidth="1"/>
    <col min="13583" max="13586" width="0" hidden="1" customWidth="1"/>
    <col min="13825" max="13825" width="0" hidden="1" customWidth="1"/>
    <col min="13826" max="13826" width="11.7109375" customWidth="1"/>
    <col min="13827" max="13827" width="14.7109375" customWidth="1"/>
    <col min="13828" max="13828" width="9.7109375" customWidth="1"/>
    <col min="13829" max="13829" width="70.7109375" customWidth="1"/>
    <col min="13830" max="13830" width="11.7109375" customWidth="1"/>
    <col min="13831" max="13833" width="16.7109375" customWidth="1"/>
    <col min="13839" max="13842" width="0" hidden="1" customWidth="1"/>
    <col min="14081" max="14081" width="0" hidden="1" customWidth="1"/>
    <col min="14082" max="14082" width="11.7109375" customWidth="1"/>
    <col min="14083" max="14083" width="14.7109375" customWidth="1"/>
    <col min="14084" max="14084" width="9.7109375" customWidth="1"/>
    <col min="14085" max="14085" width="70.7109375" customWidth="1"/>
    <col min="14086" max="14086" width="11.7109375" customWidth="1"/>
    <col min="14087" max="14089" width="16.7109375" customWidth="1"/>
    <col min="14095" max="14098" width="0" hidden="1" customWidth="1"/>
    <col min="14337" max="14337" width="0" hidden="1" customWidth="1"/>
    <col min="14338" max="14338" width="11.7109375" customWidth="1"/>
    <col min="14339" max="14339" width="14.7109375" customWidth="1"/>
    <col min="14340" max="14340" width="9.7109375" customWidth="1"/>
    <col min="14341" max="14341" width="70.7109375" customWidth="1"/>
    <col min="14342" max="14342" width="11.7109375" customWidth="1"/>
    <col min="14343" max="14345" width="16.7109375" customWidth="1"/>
    <col min="14351" max="14354" width="0" hidden="1" customWidth="1"/>
    <col min="14593" max="14593" width="0" hidden="1" customWidth="1"/>
    <col min="14594" max="14594" width="11.7109375" customWidth="1"/>
    <col min="14595" max="14595" width="14.7109375" customWidth="1"/>
    <col min="14596" max="14596" width="9.7109375" customWidth="1"/>
    <col min="14597" max="14597" width="70.7109375" customWidth="1"/>
    <col min="14598" max="14598" width="11.7109375" customWidth="1"/>
    <col min="14599" max="14601" width="16.7109375" customWidth="1"/>
    <col min="14607" max="14610" width="0" hidden="1" customWidth="1"/>
    <col min="14849" max="14849" width="0" hidden="1" customWidth="1"/>
    <col min="14850" max="14850" width="11.7109375" customWidth="1"/>
    <col min="14851" max="14851" width="14.7109375" customWidth="1"/>
    <col min="14852" max="14852" width="9.7109375" customWidth="1"/>
    <col min="14853" max="14853" width="70.7109375" customWidth="1"/>
    <col min="14854" max="14854" width="11.7109375" customWidth="1"/>
    <col min="14855" max="14857" width="16.7109375" customWidth="1"/>
    <col min="14863" max="14866" width="0" hidden="1" customWidth="1"/>
    <col min="15105" max="15105" width="0" hidden="1" customWidth="1"/>
    <col min="15106" max="15106" width="11.7109375" customWidth="1"/>
    <col min="15107" max="15107" width="14.7109375" customWidth="1"/>
    <col min="15108" max="15108" width="9.7109375" customWidth="1"/>
    <col min="15109" max="15109" width="70.7109375" customWidth="1"/>
    <col min="15110" max="15110" width="11.7109375" customWidth="1"/>
    <col min="15111" max="15113" width="16.7109375" customWidth="1"/>
    <col min="15119" max="15122" width="0" hidden="1" customWidth="1"/>
    <col min="15361" max="15361" width="0" hidden="1" customWidth="1"/>
    <col min="15362" max="15362" width="11.7109375" customWidth="1"/>
    <col min="15363" max="15363" width="14.7109375" customWidth="1"/>
    <col min="15364" max="15364" width="9.7109375" customWidth="1"/>
    <col min="15365" max="15365" width="70.7109375" customWidth="1"/>
    <col min="15366" max="15366" width="11.7109375" customWidth="1"/>
    <col min="15367" max="15369" width="16.7109375" customWidth="1"/>
    <col min="15375" max="15378" width="0" hidden="1" customWidth="1"/>
    <col min="15617" max="15617" width="0" hidden="1" customWidth="1"/>
    <col min="15618" max="15618" width="11.7109375" customWidth="1"/>
    <col min="15619" max="15619" width="14.7109375" customWidth="1"/>
    <col min="15620" max="15620" width="9.7109375" customWidth="1"/>
    <col min="15621" max="15621" width="70.7109375" customWidth="1"/>
    <col min="15622" max="15622" width="11.7109375" customWidth="1"/>
    <col min="15623" max="15625" width="16.7109375" customWidth="1"/>
    <col min="15631" max="15634" width="0" hidden="1" customWidth="1"/>
    <col min="15873" max="15873" width="0" hidden="1" customWidth="1"/>
    <col min="15874" max="15874" width="11.7109375" customWidth="1"/>
    <col min="15875" max="15875" width="14.7109375" customWidth="1"/>
    <col min="15876" max="15876" width="9.7109375" customWidth="1"/>
    <col min="15877" max="15877" width="70.7109375" customWidth="1"/>
    <col min="15878" max="15878" width="11.7109375" customWidth="1"/>
    <col min="15879" max="15881" width="16.7109375" customWidth="1"/>
    <col min="15887" max="15890" width="0" hidden="1" customWidth="1"/>
    <col min="16129" max="16129" width="0" hidden="1" customWidth="1"/>
    <col min="16130" max="16130" width="11.7109375" customWidth="1"/>
    <col min="16131" max="16131" width="14.7109375" customWidth="1"/>
    <col min="16132" max="16132" width="9.7109375" customWidth="1"/>
    <col min="16133" max="16133" width="70.7109375" customWidth="1"/>
    <col min="16134" max="16134" width="11.7109375" customWidth="1"/>
    <col min="16135" max="16137" width="16.7109375" customWidth="1"/>
    <col min="16143" max="16146" width="0" hidden="1" customWidth="1"/>
  </cols>
  <sheetData>
    <row r="1" spans="1:18" ht="12.75" customHeight="1" x14ac:dyDescent="0.2">
      <c r="A1" t="s">
        <v>0</v>
      </c>
      <c r="B1" s="1"/>
      <c r="C1" s="1"/>
      <c r="D1" s="1"/>
      <c r="E1" s="1" t="s">
        <v>1</v>
      </c>
      <c r="F1" s="1"/>
      <c r="G1" s="1"/>
      <c r="H1" s="1"/>
      <c r="I1" s="1"/>
      <c r="P1" t="s">
        <v>2</v>
      </c>
    </row>
    <row r="2" spans="1:18" ht="24.95" customHeight="1" x14ac:dyDescent="0.2">
      <c r="B2" s="1"/>
      <c r="C2" s="1"/>
      <c r="D2" s="1"/>
      <c r="E2" s="2" t="s">
        <v>3</v>
      </c>
      <c r="F2" s="1"/>
      <c r="G2" s="1"/>
      <c r="H2" s="3"/>
      <c r="I2" s="3"/>
      <c r="O2">
        <f>0+O8+O17+O34+O83+O100+O113+O122+O131+O148</f>
        <v>0</v>
      </c>
      <c r="P2" t="s">
        <v>2</v>
      </c>
    </row>
    <row r="3" spans="1:18" ht="15" customHeight="1" x14ac:dyDescent="0.2">
      <c r="A3" t="s">
        <v>4</v>
      </c>
      <c r="B3" s="4" t="s">
        <v>5</v>
      </c>
      <c r="C3" s="29" t="s">
        <v>6</v>
      </c>
      <c r="D3" s="30"/>
      <c r="E3" s="5" t="s">
        <v>7</v>
      </c>
      <c r="F3" s="1"/>
      <c r="G3" s="6"/>
      <c r="H3" s="7" t="s">
        <v>8</v>
      </c>
      <c r="I3" s="8">
        <f>0+I8+I17+I34+I83+I100+I113+I122+I131+I148</f>
        <v>0</v>
      </c>
      <c r="O3" t="s">
        <v>9</v>
      </c>
      <c r="P3" t="s">
        <v>10</v>
      </c>
    </row>
    <row r="4" spans="1:18" ht="15" customHeight="1" x14ac:dyDescent="0.2">
      <c r="A4" t="s">
        <v>11</v>
      </c>
      <c r="B4" s="9" t="s">
        <v>12</v>
      </c>
      <c r="C4" s="31" t="s">
        <v>8</v>
      </c>
      <c r="D4" s="32"/>
      <c r="E4" s="10" t="s">
        <v>13</v>
      </c>
      <c r="F4" s="3"/>
      <c r="G4" s="3"/>
      <c r="H4" s="11"/>
      <c r="I4" s="11"/>
      <c r="O4" t="s">
        <v>14</v>
      </c>
      <c r="P4" t="s">
        <v>10</v>
      </c>
    </row>
    <row r="5" spans="1:18" ht="12.75" customHeight="1" x14ac:dyDescent="0.2">
      <c r="A5" s="28" t="s">
        <v>15</v>
      </c>
      <c r="B5" s="28" t="s">
        <v>16</v>
      </c>
      <c r="C5" s="28" t="s">
        <v>17</v>
      </c>
      <c r="D5" s="28" t="s">
        <v>18</v>
      </c>
      <c r="E5" s="28" t="s">
        <v>19</v>
      </c>
      <c r="F5" s="28" t="s">
        <v>20</v>
      </c>
      <c r="G5" s="28" t="s">
        <v>21</v>
      </c>
      <c r="H5" s="28" t="s">
        <v>22</v>
      </c>
      <c r="I5" s="28"/>
      <c r="O5" t="s">
        <v>23</v>
      </c>
      <c r="P5" t="s">
        <v>10</v>
      </c>
    </row>
    <row r="6" spans="1:18" ht="12.75" customHeight="1" x14ac:dyDescent="0.2">
      <c r="A6" s="28"/>
      <c r="B6" s="28"/>
      <c r="C6" s="28"/>
      <c r="D6" s="28"/>
      <c r="E6" s="28"/>
      <c r="F6" s="28"/>
      <c r="G6" s="28"/>
      <c r="H6" s="12" t="s">
        <v>24</v>
      </c>
      <c r="I6" s="12" t="s">
        <v>25</v>
      </c>
    </row>
    <row r="7" spans="1:18" ht="12.75" customHeight="1" x14ac:dyDescent="0.2">
      <c r="A7" s="12" t="s">
        <v>26</v>
      </c>
      <c r="B7" s="12" t="s">
        <v>27</v>
      </c>
      <c r="C7" s="12" t="s">
        <v>10</v>
      </c>
      <c r="D7" s="12" t="s">
        <v>2</v>
      </c>
      <c r="E7" s="12" t="s">
        <v>28</v>
      </c>
      <c r="F7" s="12" t="s">
        <v>29</v>
      </c>
      <c r="G7" s="12" t="s">
        <v>30</v>
      </c>
      <c r="H7" s="12" t="s">
        <v>31</v>
      </c>
      <c r="I7" s="12" t="s">
        <v>32</v>
      </c>
    </row>
    <row r="8" spans="1:18" ht="12.75" customHeight="1" x14ac:dyDescent="0.2">
      <c r="A8" s="11" t="s">
        <v>33</v>
      </c>
      <c r="B8" s="11"/>
      <c r="C8" s="13" t="s">
        <v>26</v>
      </c>
      <c r="D8" s="11"/>
      <c r="E8" s="14" t="s">
        <v>34</v>
      </c>
      <c r="F8" s="11"/>
      <c r="G8" s="11"/>
      <c r="H8" s="11"/>
      <c r="I8" s="15">
        <f>0+Q8</f>
        <v>0</v>
      </c>
      <c r="O8">
        <f>0+R8</f>
        <v>0</v>
      </c>
      <c r="Q8">
        <f>0+I9+I13</f>
        <v>0</v>
      </c>
      <c r="R8">
        <f>0+O9+O13</f>
        <v>0</v>
      </c>
    </row>
    <row r="9" spans="1:18" x14ac:dyDescent="0.2">
      <c r="A9" s="16" t="s">
        <v>35</v>
      </c>
      <c r="B9" s="17" t="s">
        <v>27</v>
      </c>
      <c r="C9" s="17" t="s">
        <v>36</v>
      </c>
      <c r="D9" s="16" t="s">
        <v>37</v>
      </c>
      <c r="E9" s="18" t="s">
        <v>38</v>
      </c>
      <c r="F9" s="19" t="s">
        <v>39</v>
      </c>
      <c r="G9" s="20">
        <v>1</v>
      </c>
      <c r="H9" s="21">
        <v>0</v>
      </c>
      <c r="I9" s="21">
        <f>ROUND(ROUND(H9,2)*ROUND(G9,3),2)</f>
        <v>0</v>
      </c>
      <c r="O9">
        <f>(I9*21)/100</f>
        <v>0</v>
      </c>
      <c r="P9" t="s">
        <v>10</v>
      </c>
    </row>
    <row r="10" spans="1:18" x14ac:dyDescent="0.2">
      <c r="A10" s="22" t="s">
        <v>40</v>
      </c>
      <c r="E10" s="23" t="s">
        <v>37</v>
      </c>
    </row>
    <row r="11" spans="1:18" ht="51" x14ac:dyDescent="0.2">
      <c r="A11" s="24" t="s">
        <v>41</v>
      </c>
      <c r="E11" s="25" t="s">
        <v>42</v>
      </c>
    </row>
    <row r="12" spans="1:18" ht="25.5" x14ac:dyDescent="0.2">
      <c r="A12" t="s">
        <v>43</v>
      </c>
      <c r="E12" s="23" t="s">
        <v>44</v>
      </c>
    </row>
    <row r="13" spans="1:18" x14ac:dyDescent="0.2">
      <c r="A13" s="16" t="s">
        <v>35</v>
      </c>
      <c r="B13" s="17" t="s">
        <v>10</v>
      </c>
      <c r="C13" s="17" t="s">
        <v>45</v>
      </c>
      <c r="D13" s="16" t="s">
        <v>37</v>
      </c>
      <c r="E13" s="18" t="s">
        <v>46</v>
      </c>
      <c r="F13" s="19" t="s">
        <v>39</v>
      </c>
      <c r="G13" s="20">
        <v>1</v>
      </c>
      <c r="H13" s="21">
        <v>0</v>
      </c>
      <c r="I13" s="21">
        <f>ROUND(ROUND(H13,2)*ROUND(G13,3),2)</f>
        <v>0</v>
      </c>
      <c r="O13">
        <f>(I13*21)/100</f>
        <v>0</v>
      </c>
      <c r="P13" t="s">
        <v>10</v>
      </c>
    </row>
    <row r="14" spans="1:18" x14ac:dyDescent="0.2">
      <c r="A14" s="22" t="s">
        <v>40</v>
      </c>
      <c r="E14" s="23" t="s">
        <v>47</v>
      </c>
    </row>
    <row r="15" spans="1:18" ht="51" x14ac:dyDescent="0.2">
      <c r="A15" s="24" t="s">
        <v>41</v>
      </c>
      <c r="E15" s="25" t="s">
        <v>42</v>
      </c>
    </row>
    <row r="16" spans="1:18" x14ac:dyDescent="0.2">
      <c r="A16" t="s">
        <v>43</v>
      </c>
      <c r="E16" s="23" t="s">
        <v>48</v>
      </c>
    </row>
    <row r="17" spans="1:18" ht="12.75" customHeight="1" x14ac:dyDescent="0.2">
      <c r="A17" s="3" t="s">
        <v>33</v>
      </c>
      <c r="B17" s="3"/>
      <c r="C17" s="26" t="s">
        <v>49</v>
      </c>
      <c r="D17" s="3"/>
      <c r="E17" s="14" t="s">
        <v>50</v>
      </c>
      <c r="F17" s="3"/>
      <c r="G17" s="3"/>
      <c r="H17" s="3"/>
      <c r="I17" s="27">
        <f>0+Q17</f>
        <v>0</v>
      </c>
      <c r="O17">
        <f>0+R17</f>
        <v>0</v>
      </c>
      <c r="Q17" s="51">
        <f>0+I18+I26+I30+I22</f>
        <v>0</v>
      </c>
      <c r="R17">
        <f>0+O18+O26+O30</f>
        <v>0</v>
      </c>
    </row>
    <row r="18" spans="1:18" ht="25.5" x14ac:dyDescent="0.2">
      <c r="A18" s="16" t="s">
        <v>35</v>
      </c>
      <c r="B18" s="33" t="s">
        <v>2</v>
      </c>
      <c r="C18" s="33" t="s">
        <v>51</v>
      </c>
      <c r="D18" s="34" t="s">
        <v>37</v>
      </c>
      <c r="E18" s="35" t="s">
        <v>52</v>
      </c>
      <c r="F18" s="36" t="s">
        <v>53</v>
      </c>
      <c r="G18" s="37">
        <v>17.28</v>
      </c>
      <c r="H18" s="38">
        <v>0</v>
      </c>
      <c r="I18" s="38">
        <f>ROUND(ROUND(H18,2)*ROUND(G18,3),2)</f>
        <v>0</v>
      </c>
      <c r="O18">
        <f>(I18*21)/100</f>
        <v>0</v>
      </c>
      <c r="P18" t="s">
        <v>10</v>
      </c>
    </row>
    <row r="19" spans="1:18" x14ac:dyDescent="0.2">
      <c r="A19" s="22" t="s">
        <v>40</v>
      </c>
      <c r="B19" s="39"/>
      <c r="C19" s="39"/>
      <c r="D19" s="39"/>
      <c r="E19" s="40" t="s">
        <v>54</v>
      </c>
      <c r="F19" s="39"/>
      <c r="G19" s="39"/>
      <c r="H19" s="39"/>
      <c r="I19" s="39"/>
    </row>
    <row r="20" spans="1:18" ht="51" x14ac:dyDescent="0.2">
      <c r="A20" s="24" t="s">
        <v>41</v>
      </c>
      <c r="B20" s="39"/>
      <c r="C20" s="39"/>
      <c r="D20" s="39"/>
      <c r="E20" s="41" t="s">
        <v>55</v>
      </c>
      <c r="F20" s="39"/>
      <c r="G20" s="39"/>
      <c r="H20" s="39"/>
      <c r="I20" s="39"/>
    </row>
    <row r="21" spans="1:18" ht="140.25" x14ac:dyDescent="0.2">
      <c r="A21" t="s">
        <v>43</v>
      </c>
      <c r="B21" s="39"/>
      <c r="C21" s="39"/>
      <c r="D21" s="39"/>
      <c r="E21" s="40" t="s">
        <v>56</v>
      </c>
      <c r="F21" s="39"/>
      <c r="G21" s="39"/>
      <c r="H21" s="39"/>
      <c r="I21" s="39"/>
    </row>
    <row r="22" spans="1:18" ht="25.5" x14ac:dyDescent="0.2">
      <c r="A22" s="16" t="s">
        <v>35</v>
      </c>
      <c r="B22" s="42" t="s">
        <v>241</v>
      </c>
      <c r="C22" s="42">
        <v>15111</v>
      </c>
      <c r="D22" s="43" t="s">
        <v>37</v>
      </c>
      <c r="E22" s="44" t="s">
        <v>242</v>
      </c>
      <c r="F22" s="45" t="s">
        <v>53</v>
      </c>
      <c r="G22" s="46">
        <v>17.28</v>
      </c>
      <c r="H22" s="47">
        <v>0</v>
      </c>
      <c r="I22" s="47">
        <f>ROUND(ROUND(H22,2)*ROUND(G22,3),2)</f>
        <v>0</v>
      </c>
      <c r="O22">
        <f>(I22*21)/100</f>
        <v>0</v>
      </c>
      <c r="P22" t="s">
        <v>10</v>
      </c>
    </row>
    <row r="23" spans="1:18" x14ac:dyDescent="0.2">
      <c r="A23" s="22" t="s">
        <v>40</v>
      </c>
      <c r="B23" s="48"/>
      <c r="C23" s="48"/>
      <c r="D23" s="48"/>
      <c r="E23" s="49" t="s">
        <v>54</v>
      </c>
      <c r="F23" s="48"/>
      <c r="G23" s="48"/>
      <c r="H23" s="48"/>
      <c r="I23" s="48"/>
    </row>
    <row r="24" spans="1:18" ht="51" x14ac:dyDescent="0.2">
      <c r="A24" s="24" t="s">
        <v>41</v>
      </c>
      <c r="B24" s="48"/>
      <c r="C24" s="48"/>
      <c r="D24" s="48"/>
      <c r="E24" s="50" t="s">
        <v>55</v>
      </c>
      <c r="F24" s="48"/>
      <c r="G24" s="48"/>
      <c r="H24" s="48"/>
      <c r="I24" s="48"/>
    </row>
    <row r="25" spans="1:18" ht="140.25" x14ac:dyDescent="0.2">
      <c r="A25" t="s">
        <v>43</v>
      </c>
      <c r="B25" s="48"/>
      <c r="C25" s="48"/>
      <c r="D25" s="48"/>
      <c r="E25" s="49" t="s">
        <v>56</v>
      </c>
      <c r="F25" s="48"/>
      <c r="G25" s="48"/>
      <c r="H25" s="48"/>
      <c r="I25" s="48"/>
    </row>
    <row r="26" spans="1:18" ht="25.5" x14ac:dyDescent="0.2">
      <c r="A26" s="16" t="s">
        <v>35</v>
      </c>
      <c r="B26" s="17" t="s">
        <v>28</v>
      </c>
      <c r="C26" s="17" t="s">
        <v>57</v>
      </c>
      <c r="D26" s="16" t="s">
        <v>37</v>
      </c>
      <c r="E26" s="18" t="s">
        <v>58</v>
      </c>
      <c r="F26" s="19" t="s">
        <v>53</v>
      </c>
      <c r="G26" s="20">
        <v>6.7409999999999997</v>
      </c>
      <c r="H26" s="21">
        <v>0</v>
      </c>
      <c r="I26" s="21">
        <f>ROUND(ROUND(H26,2)*ROUND(G26,3),2)</f>
        <v>0</v>
      </c>
      <c r="O26">
        <f>(I26*21)/100</f>
        <v>0</v>
      </c>
      <c r="P26" t="s">
        <v>10</v>
      </c>
    </row>
    <row r="27" spans="1:18" x14ac:dyDescent="0.2">
      <c r="A27" s="22" t="s">
        <v>40</v>
      </c>
      <c r="E27" s="23" t="s">
        <v>59</v>
      </c>
    </row>
    <row r="28" spans="1:18" ht="51" x14ac:dyDescent="0.2">
      <c r="A28" s="24" t="s">
        <v>41</v>
      </c>
      <c r="E28" s="25" t="s">
        <v>60</v>
      </c>
    </row>
    <row r="29" spans="1:18" ht="140.25" x14ac:dyDescent="0.2">
      <c r="A29" t="s">
        <v>43</v>
      </c>
      <c r="E29" s="23" t="s">
        <v>56</v>
      </c>
    </row>
    <row r="30" spans="1:18" ht="25.5" x14ac:dyDescent="0.2">
      <c r="A30" s="16" t="s">
        <v>35</v>
      </c>
      <c r="B30" s="17" t="s">
        <v>29</v>
      </c>
      <c r="C30" s="17" t="s">
        <v>61</v>
      </c>
      <c r="D30" s="16" t="s">
        <v>37</v>
      </c>
      <c r="E30" s="18" t="s">
        <v>62</v>
      </c>
      <c r="F30" s="19" t="s">
        <v>53</v>
      </c>
      <c r="G30" s="20">
        <v>2</v>
      </c>
      <c r="H30" s="21">
        <v>0</v>
      </c>
      <c r="I30" s="21">
        <f>ROUND(ROUND(H30,2)*ROUND(G30,3),2)</f>
        <v>0</v>
      </c>
      <c r="O30">
        <f>(I30*21)/100</f>
        <v>0</v>
      </c>
      <c r="P30" t="s">
        <v>10</v>
      </c>
    </row>
    <row r="31" spans="1:18" x14ac:dyDescent="0.2">
      <c r="A31" s="22" t="s">
        <v>40</v>
      </c>
      <c r="E31" s="23" t="s">
        <v>63</v>
      </c>
    </row>
    <row r="32" spans="1:18" ht="51" x14ac:dyDescent="0.2">
      <c r="A32" s="24" t="s">
        <v>41</v>
      </c>
      <c r="E32" s="25" t="s">
        <v>64</v>
      </c>
    </row>
    <row r="33" spans="1:18" ht="140.25" x14ac:dyDescent="0.2">
      <c r="A33" t="s">
        <v>43</v>
      </c>
      <c r="E33" s="23" t="s">
        <v>56</v>
      </c>
    </row>
    <row r="34" spans="1:18" ht="12.75" customHeight="1" x14ac:dyDescent="0.2">
      <c r="A34" s="3" t="s">
        <v>33</v>
      </c>
      <c r="B34" s="3"/>
      <c r="C34" s="26" t="s">
        <v>27</v>
      </c>
      <c r="D34" s="3"/>
      <c r="E34" s="14" t="s">
        <v>65</v>
      </c>
      <c r="F34" s="3"/>
      <c r="G34" s="3"/>
      <c r="H34" s="3"/>
      <c r="I34" s="27">
        <f>0+Q34</f>
        <v>0</v>
      </c>
      <c r="O34">
        <f>0+R34</f>
        <v>0</v>
      </c>
      <c r="Q34" s="51">
        <f>0+I35+I39+I43+I47+I51+I55+I67+I71+I75+I79+I59+I63</f>
        <v>0</v>
      </c>
      <c r="R34">
        <f>0+O35+O39+O43+O47+O51+O55+O67+O71+O75+O79</f>
        <v>0</v>
      </c>
    </row>
    <row r="35" spans="1:18" x14ac:dyDescent="0.2">
      <c r="A35" s="16" t="s">
        <v>35</v>
      </c>
      <c r="B35" s="17" t="s">
        <v>30</v>
      </c>
      <c r="C35" s="17" t="s">
        <v>66</v>
      </c>
      <c r="D35" s="16" t="s">
        <v>37</v>
      </c>
      <c r="E35" s="18" t="s">
        <v>67</v>
      </c>
      <c r="F35" s="19" t="s">
        <v>68</v>
      </c>
      <c r="G35" s="20">
        <v>80</v>
      </c>
      <c r="H35" s="21">
        <v>0</v>
      </c>
      <c r="I35" s="21">
        <f>ROUND(ROUND(H35,2)*ROUND(G35,3),2)</f>
        <v>0</v>
      </c>
      <c r="O35">
        <f>(I35*21)/100</f>
        <v>0</v>
      </c>
      <c r="P35" t="s">
        <v>10</v>
      </c>
    </row>
    <row r="36" spans="1:18" x14ac:dyDescent="0.2">
      <c r="A36" s="22" t="s">
        <v>40</v>
      </c>
      <c r="E36" s="23" t="s">
        <v>69</v>
      </c>
    </row>
    <row r="37" spans="1:18" ht="51" x14ac:dyDescent="0.2">
      <c r="A37" s="24" t="s">
        <v>41</v>
      </c>
      <c r="E37" s="25" t="s">
        <v>70</v>
      </c>
    </row>
    <row r="38" spans="1:18" ht="38.25" x14ac:dyDescent="0.2">
      <c r="A38" t="s">
        <v>43</v>
      </c>
      <c r="E38" s="23" t="s">
        <v>71</v>
      </c>
    </row>
    <row r="39" spans="1:18" x14ac:dyDescent="0.2">
      <c r="A39" s="16" t="s">
        <v>35</v>
      </c>
      <c r="B39" s="17" t="s">
        <v>72</v>
      </c>
      <c r="C39" s="17" t="s">
        <v>73</v>
      </c>
      <c r="D39" s="16" t="s">
        <v>37</v>
      </c>
      <c r="E39" s="18" t="s">
        <v>74</v>
      </c>
      <c r="F39" s="19" t="s">
        <v>75</v>
      </c>
      <c r="G39" s="20">
        <v>120</v>
      </c>
      <c r="H39" s="21">
        <v>0</v>
      </c>
      <c r="I39" s="21">
        <f>ROUND(ROUND(H39,2)*ROUND(G39,3),2)</f>
        <v>0</v>
      </c>
      <c r="O39">
        <f>(I39*21)/100</f>
        <v>0</v>
      </c>
      <c r="P39" t="s">
        <v>10</v>
      </c>
    </row>
    <row r="40" spans="1:18" x14ac:dyDescent="0.2">
      <c r="A40" s="22" t="s">
        <v>40</v>
      </c>
      <c r="E40" s="23" t="s">
        <v>76</v>
      </c>
    </row>
    <row r="41" spans="1:18" ht="51" x14ac:dyDescent="0.2">
      <c r="A41" s="24" t="s">
        <v>41</v>
      </c>
      <c r="E41" s="25" t="s">
        <v>77</v>
      </c>
    </row>
    <row r="42" spans="1:18" ht="38.25" x14ac:dyDescent="0.2">
      <c r="A42" t="s">
        <v>43</v>
      </c>
      <c r="E42" s="23" t="s">
        <v>71</v>
      </c>
    </row>
    <row r="43" spans="1:18" x14ac:dyDescent="0.2">
      <c r="A43" s="16" t="s">
        <v>35</v>
      </c>
      <c r="B43" s="17" t="s">
        <v>78</v>
      </c>
      <c r="C43" s="17" t="s">
        <v>79</v>
      </c>
      <c r="D43" s="16" t="s">
        <v>37</v>
      </c>
      <c r="E43" s="18" t="s">
        <v>80</v>
      </c>
      <c r="F43" s="19" t="s">
        <v>81</v>
      </c>
      <c r="G43" s="20">
        <v>60</v>
      </c>
      <c r="H43" s="21">
        <v>0</v>
      </c>
      <c r="I43" s="21">
        <f>ROUND(ROUND(H43,2)*ROUND(G43,3),2)</f>
        <v>0</v>
      </c>
      <c r="O43">
        <f>(I43*21)/100</f>
        <v>0</v>
      </c>
      <c r="P43" t="s">
        <v>10</v>
      </c>
    </row>
    <row r="44" spans="1:18" x14ac:dyDescent="0.2">
      <c r="A44" s="22" t="s">
        <v>40</v>
      </c>
      <c r="E44" s="23" t="s">
        <v>82</v>
      </c>
    </row>
    <row r="45" spans="1:18" ht="51" x14ac:dyDescent="0.2">
      <c r="A45" s="24" t="s">
        <v>41</v>
      </c>
      <c r="E45" s="25" t="s">
        <v>83</v>
      </c>
    </row>
    <row r="46" spans="1:18" ht="38.25" x14ac:dyDescent="0.2">
      <c r="A46" t="s">
        <v>43</v>
      </c>
      <c r="E46" s="23" t="s">
        <v>84</v>
      </c>
    </row>
    <row r="47" spans="1:18" x14ac:dyDescent="0.2">
      <c r="A47" s="16" t="s">
        <v>35</v>
      </c>
      <c r="B47" s="17" t="s">
        <v>31</v>
      </c>
      <c r="C47" s="17" t="s">
        <v>85</v>
      </c>
      <c r="D47" s="16" t="s">
        <v>37</v>
      </c>
      <c r="E47" s="18" t="s">
        <v>86</v>
      </c>
      <c r="F47" s="19" t="s">
        <v>68</v>
      </c>
      <c r="G47" s="20">
        <v>40</v>
      </c>
      <c r="H47" s="21">
        <v>0</v>
      </c>
      <c r="I47" s="21">
        <f>ROUND(ROUND(H47,2)*ROUND(G47,3),2)</f>
        <v>0</v>
      </c>
      <c r="O47">
        <f>(I47*21)/100</f>
        <v>0</v>
      </c>
      <c r="P47" t="s">
        <v>10</v>
      </c>
    </row>
    <row r="48" spans="1:18" x14ac:dyDescent="0.2">
      <c r="A48" s="22" t="s">
        <v>40</v>
      </c>
      <c r="E48" s="23" t="s">
        <v>87</v>
      </c>
    </row>
    <row r="49" spans="1:16" ht="51" x14ac:dyDescent="0.2">
      <c r="A49" s="24" t="s">
        <v>41</v>
      </c>
      <c r="E49" s="25" t="s">
        <v>88</v>
      </c>
    </row>
    <row r="50" spans="1:16" ht="38.25" x14ac:dyDescent="0.2">
      <c r="A50" t="s">
        <v>43</v>
      </c>
      <c r="E50" s="23" t="s">
        <v>89</v>
      </c>
    </row>
    <row r="51" spans="1:16" x14ac:dyDescent="0.2">
      <c r="A51" s="16" t="s">
        <v>35</v>
      </c>
      <c r="B51" s="33" t="s">
        <v>32</v>
      </c>
      <c r="C51" s="33" t="s">
        <v>90</v>
      </c>
      <c r="D51" s="34" t="s">
        <v>37</v>
      </c>
      <c r="E51" s="35" t="s">
        <v>91</v>
      </c>
      <c r="F51" s="36" t="s">
        <v>92</v>
      </c>
      <c r="G51" s="37">
        <v>12</v>
      </c>
      <c r="H51" s="38">
        <v>0</v>
      </c>
      <c r="I51" s="38">
        <f>ROUND(ROUND(H51,2)*ROUND(G51,3),2)</f>
        <v>0</v>
      </c>
      <c r="O51">
        <f>(I51*21)/100</f>
        <v>0</v>
      </c>
      <c r="P51" t="s">
        <v>10</v>
      </c>
    </row>
    <row r="52" spans="1:16" x14ac:dyDescent="0.2">
      <c r="A52" s="22" t="s">
        <v>40</v>
      </c>
      <c r="B52" s="39"/>
      <c r="C52" s="39"/>
      <c r="D52" s="39"/>
      <c r="E52" s="40" t="s">
        <v>93</v>
      </c>
      <c r="F52" s="39"/>
      <c r="G52" s="39"/>
      <c r="H52" s="39"/>
      <c r="I52" s="39"/>
    </row>
    <row r="53" spans="1:16" ht="51" x14ac:dyDescent="0.2">
      <c r="A53" s="24" t="s">
        <v>41</v>
      </c>
      <c r="B53" s="39"/>
      <c r="C53" s="39"/>
      <c r="D53" s="39"/>
      <c r="E53" s="41" t="s">
        <v>94</v>
      </c>
      <c r="F53" s="39"/>
      <c r="G53" s="39"/>
      <c r="H53" s="39"/>
      <c r="I53" s="39"/>
    </row>
    <row r="54" spans="1:16" ht="369.75" x14ac:dyDescent="0.2">
      <c r="A54" t="s">
        <v>43</v>
      </c>
      <c r="B54" s="39"/>
      <c r="C54" s="39"/>
      <c r="D54" s="39"/>
      <c r="E54" s="40" t="s">
        <v>95</v>
      </c>
      <c r="F54" s="39"/>
      <c r="G54" s="39"/>
      <c r="H54" s="39"/>
      <c r="I54" s="39"/>
    </row>
    <row r="55" spans="1:16" x14ac:dyDescent="0.2">
      <c r="A55" s="16" t="s">
        <v>35</v>
      </c>
      <c r="B55" s="33" t="s">
        <v>96</v>
      </c>
      <c r="C55" s="33" t="s">
        <v>97</v>
      </c>
      <c r="D55" s="34" t="s">
        <v>37</v>
      </c>
      <c r="E55" s="35" t="s">
        <v>98</v>
      </c>
      <c r="F55" s="36" t="s">
        <v>99</v>
      </c>
      <c r="G55" s="37">
        <v>1080</v>
      </c>
      <c r="H55" s="38">
        <v>0</v>
      </c>
      <c r="I55" s="38">
        <f>ROUND(ROUND(H55,2)*ROUND(G55,3),2)</f>
        <v>0</v>
      </c>
      <c r="O55">
        <f>(I55*21)/100</f>
        <v>0</v>
      </c>
      <c r="P55" t="s">
        <v>10</v>
      </c>
    </row>
    <row r="56" spans="1:16" x14ac:dyDescent="0.2">
      <c r="A56" s="22" t="s">
        <v>40</v>
      </c>
      <c r="B56" s="39"/>
      <c r="C56" s="39"/>
      <c r="D56" s="39"/>
      <c r="E56" s="40" t="s">
        <v>100</v>
      </c>
      <c r="F56" s="39"/>
      <c r="G56" s="39"/>
      <c r="H56" s="39"/>
      <c r="I56" s="39"/>
    </row>
    <row r="57" spans="1:16" ht="51" x14ac:dyDescent="0.2">
      <c r="A57" s="24" t="s">
        <v>41</v>
      </c>
      <c r="B57" s="39"/>
      <c r="C57" s="39"/>
      <c r="D57" s="39"/>
      <c r="E57" s="41" t="s">
        <v>101</v>
      </c>
      <c r="F57" s="39"/>
      <c r="G57" s="39"/>
      <c r="H57" s="39"/>
      <c r="I57" s="39"/>
    </row>
    <row r="58" spans="1:16" ht="25.5" x14ac:dyDescent="0.2">
      <c r="A58" t="s">
        <v>43</v>
      </c>
      <c r="B58" s="39"/>
      <c r="C58" s="39"/>
      <c r="D58" s="39"/>
      <c r="E58" s="40" t="s">
        <v>102</v>
      </c>
      <c r="F58" s="39"/>
      <c r="G58" s="39"/>
      <c r="H58" s="39"/>
      <c r="I58" s="39"/>
    </row>
    <row r="59" spans="1:16" x14ac:dyDescent="0.2">
      <c r="A59" s="16" t="s">
        <v>35</v>
      </c>
      <c r="B59" s="42" t="s">
        <v>236</v>
      </c>
      <c r="C59" s="42">
        <v>12283</v>
      </c>
      <c r="D59" s="43" t="s">
        <v>37</v>
      </c>
      <c r="E59" s="44" t="s">
        <v>237</v>
      </c>
      <c r="F59" s="45" t="s">
        <v>92</v>
      </c>
      <c r="G59" s="46">
        <v>12</v>
      </c>
      <c r="H59" s="47">
        <v>0</v>
      </c>
      <c r="I59" s="47">
        <f>ROUND(ROUND(H59,2)*ROUND(G59,3),2)</f>
        <v>0</v>
      </c>
      <c r="O59">
        <f>(I59*21)/100</f>
        <v>0</v>
      </c>
      <c r="P59" t="s">
        <v>10</v>
      </c>
    </row>
    <row r="60" spans="1:16" ht="25.5" x14ac:dyDescent="0.2">
      <c r="A60" s="22" t="s">
        <v>40</v>
      </c>
      <c r="B60" s="48"/>
      <c r="C60" s="48"/>
      <c r="D60" s="48"/>
      <c r="E60" s="49" t="s">
        <v>238</v>
      </c>
      <c r="F60" s="48"/>
      <c r="G60" s="48"/>
      <c r="H60" s="48"/>
      <c r="I60" s="48"/>
    </row>
    <row r="61" spans="1:16" ht="51" x14ac:dyDescent="0.2">
      <c r="A61" s="24" t="s">
        <v>41</v>
      </c>
      <c r="B61" s="48"/>
      <c r="C61" s="48"/>
      <c r="D61" s="48"/>
      <c r="E61" s="50" t="s">
        <v>94</v>
      </c>
      <c r="F61" s="48"/>
      <c r="G61" s="48"/>
      <c r="H61" s="48"/>
      <c r="I61" s="48"/>
    </row>
    <row r="62" spans="1:16" ht="369.75" x14ac:dyDescent="0.2">
      <c r="A62" t="s">
        <v>43</v>
      </c>
      <c r="B62" s="48"/>
      <c r="C62" s="48"/>
      <c r="D62" s="48"/>
      <c r="E62" s="49" t="s">
        <v>95</v>
      </c>
      <c r="F62" s="48"/>
      <c r="G62" s="48"/>
      <c r="H62" s="48"/>
      <c r="I62" s="48"/>
    </row>
    <row r="63" spans="1:16" x14ac:dyDescent="0.2">
      <c r="A63" s="16" t="s">
        <v>35</v>
      </c>
      <c r="B63" s="42" t="s">
        <v>239</v>
      </c>
      <c r="C63" s="42" t="s">
        <v>97</v>
      </c>
      <c r="D63" s="43" t="s">
        <v>37</v>
      </c>
      <c r="E63" s="44" t="s">
        <v>240</v>
      </c>
      <c r="F63" s="45" t="s">
        <v>99</v>
      </c>
      <c r="G63" s="46">
        <v>1080</v>
      </c>
      <c r="H63" s="47">
        <v>0</v>
      </c>
      <c r="I63" s="47">
        <f>ROUND(ROUND(H63,2)*ROUND(G63,3),2)</f>
        <v>0</v>
      </c>
      <c r="O63">
        <f>(I63*21)/100</f>
        <v>0</v>
      </c>
      <c r="P63" t="s">
        <v>10</v>
      </c>
    </row>
    <row r="64" spans="1:16" x14ac:dyDescent="0.2">
      <c r="A64" s="22" t="s">
        <v>40</v>
      </c>
      <c r="B64" s="48"/>
      <c r="C64" s="48"/>
      <c r="D64" s="48"/>
      <c r="E64" s="49" t="s">
        <v>100</v>
      </c>
      <c r="F64" s="48"/>
      <c r="G64" s="48"/>
      <c r="H64" s="48"/>
      <c r="I64" s="48"/>
    </row>
    <row r="65" spans="1:16" ht="51" x14ac:dyDescent="0.2">
      <c r="A65" s="24" t="s">
        <v>41</v>
      </c>
      <c r="B65" s="48"/>
      <c r="C65" s="48"/>
      <c r="D65" s="48"/>
      <c r="E65" s="50" t="s">
        <v>101</v>
      </c>
      <c r="F65" s="48"/>
      <c r="G65" s="48"/>
      <c r="H65" s="48"/>
      <c r="I65" s="48"/>
    </row>
    <row r="66" spans="1:16" ht="25.5" x14ac:dyDescent="0.2">
      <c r="A66" t="s">
        <v>43</v>
      </c>
      <c r="B66" s="48"/>
      <c r="C66" s="48"/>
      <c r="D66" s="48"/>
      <c r="E66" s="49" t="s">
        <v>102</v>
      </c>
      <c r="F66" s="48"/>
      <c r="G66" s="48"/>
      <c r="H66" s="48"/>
      <c r="I66" s="48"/>
    </row>
    <row r="67" spans="1:16" x14ac:dyDescent="0.2">
      <c r="A67" s="16" t="s">
        <v>35</v>
      </c>
      <c r="B67" s="17" t="s">
        <v>103</v>
      </c>
      <c r="C67" s="17" t="s">
        <v>104</v>
      </c>
      <c r="D67" s="16" t="s">
        <v>37</v>
      </c>
      <c r="E67" s="18" t="s">
        <v>105</v>
      </c>
      <c r="F67" s="19" t="s">
        <v>81</v>
      </c>
      <c r="G67" s="20">
        <v>60</v>
      </c>
      <c r="H67" s="21">
        <v>0</v>
      </c>
      <c r="I67" s="21">
        <f>ROUND(ROUND(H67,2)*ROUND(G67,3),2)</f>
        <v>0</v>
      </c>
      <c r="O67">
        <f>(I67*21)/100</f>
        <v>0</v>
      </c>
      <c r="P67" t="s">
        <v>10</v>
      </c>
    </row>
    <row r="68" spans="1:16" x14ac:dyDescent="0.2">
      <c r="A68" s="22" t="s">
        <v>40</v>
      </c>
      <c r="E68" s="23" t="s">
        <v>106</v>
      </c>
    </row>
    <row r="69" spans="1:16" ht="51" x14ac:dyDescent="0.2">
      <c r="A69" s="24" t="s">
        <v>41</v>
      </c>
      <c r="E69" s="25" t="s">
        <v>107</v>
      </c>
    </row>
    <row r="70" spans="1:16" ht="25.5" x14ac:dyDescent="0.2">
      <c r="A70" t="s">
        <v>43</v>
      </c>
      <c r="E70" s="23" t="s">
        <v>108</v>
      </c>
    </row>
    <row r="71" spans="1:16" x14ac:dyDescent="0.2">
      <c r="A71" s="16" t="s">
        <v>35</v>
      </c>
      <c r="B71" s="17" t="s">
        <v>109</v>
      </c>
      <c r="C71" s="17" t="s">
        <v>110</v>
      </c>
      <c r="D71" s="16" t="s">
        <v>37</v>
      </c>
      <c r="E71" s="18" t="s">
        <v>111</v>
      </c>
      <c r="F71" s="19" t="s">
        <v>92</v>
      </c>
      <c r="G71" s="20">
        <v>2.4</v>
      </c>
      <c r="H71" s="21">
        <v>0</v>
      </c>
      <c r="I71" s="21">
        <f>ROUND(ROUND(H71,2)*ROUND(G71,3),2)</f>
        <v>0</v>
      </c>
      <c r="O71">
        <f>(I71*21)/100</f>
        <v>0</v>
      </c>
      <c r="P71" t="s">
        <v>10</v>
      </c>
    </row>
    <row r="72" spans="1:16" x14ac:dyDescent="0.2">
      <c r="A72" s="22" t="s">
        <v>40</v>
      </c>
      <c r="E72" s="23" t="s">
        <v>112</v>
      </c>
    </row>
    <row r="73" spans="1:16" ht="51" x14ac:dyDescent="0.2">
      <c r="A73" s="24" t="s">
        <v>41</v>
      </c>
      <c r="E73" s="25" t="s">
        <v>113</v>
      </c>
    </row>
    <row r="74" spans="1:16" ht="229.5" x14ac:dyDescent="0.2">
      <c r="A74" t="s">
        <v>43</v>
      </c>
      <c r="E74" s="23" t="s">
        <v>114</v>
      </c>
    </row>
    <row r="75" spans="1:16" x14ac:dyDescent="0.2">
      <c r="A75" s="16" t="s">
        <v>35</v>
      </c>
      <c r="B75" s="17" t="s">
        <v>115</v>
      </c>
      <c r="C75" s="17" t="s">
        <v>116</v>
      </c>
      <c r="D75" s="16" t="s">
        <v>37</v>
      </c>
      <c r="E75" s="18" t="s">
        <v>117</v>
      </c>
      <c r="F75" s="19" t="s">
        <v>92</v>
      </c>
      <c r="G75" s="20">
        <v>4</v>
      </c>
      <c r="H75" s="21">
        <v>0</v>
      </c>
      <c r="I75" s="21">
        <f>ROUND(ROUND(H75,2)*ROUND(G75,3),2)</f>
        <v>0</v>
      </c>
      <c r="O75">
        <f>(I75*21)/100</f>
        <v>0</v>
      </c>
      <c r="P75" t="s">
        <v>10</v>
      </c>
    </row>
    <row r="76" spans="1:16" x14ac:dyDescent="0.2">
      <c r="A76" s="22" t="s">
        <v>40</v>
      </c>
      <c r="E76" s="23" t="s">
        <v>118</v>
      </c>
    </row>
    <row r="77" spans="1:16" ht="51" x14ac:dyDescent="0.2">
      <c r="A77" s="24" t="s">
        <v>41</v>
      </c>
      <c r="E77" s="25" t="s">
        <v>119</v>
      </c>
    </row>
    <row r="78" spans="1:16" ht="280.5" x14ac:dyDescent="0.2">
      <c r="A78" t="s">
        <v>43</v>
      </c>
      <c r="E78" s="23" t="s">
        <v>120</v>
      </c>
    </row>
    <row r="79" spans="1:16" x14ac:dyDescent="0.2">
      <c r="A79" s="16" t="s">
        <v>35</v>
      </c>
      <c r="B79" s="17" t="s">
        <v>121</v>
      </c>
      <c r="C79" s="17" t="s">
        <v>122</v>
      </c>
      <c r="D79" s="16" t="s">
        <v>37</v>
      </c>
      <c r="E79" s="18" t="s">
        <v>123</v>
      </c>
      <c r="F79" s="19" t="s">
        <v>68</v>
      </c>
      <c r="G79" s="20">
        <v>40</v>
      </c>
      <c r="H79" s="21">
        <v>0</v>
      </c>
      <c r="I79" s="21">
        <f>ROUND(ROUND(H79,2)*ROUND(G79,3),2)</f>
        <v>0</v>
      </c>
      <c r="O79">
        <f>(I79*21)/100</f>
        <v>0</v>
      </c>
      <c r="P79" t="s">
        <v>10</v>
      </c>
    </row>
    <row r="80" spans="1:16" x14ac:dyDescent="0.2">
      <c r="A80" s="22" t="s">
        <v>40</v>
      </c>
      <c r="E80" s="23" t="s">
        <v>37</v>
      </c>
    </row>
    <row r="81" spans="1:18" ht="51" x14ac:dyDescent="0.2">
      <c r="A81" s="24" t="s">
        <v>41</v>
      </c>
      <c r="E81" s="25" t="s">
        <v>88</v>
      </c>
    </row>
    <row r="82" spans="1:18" ht="38.25" x14ac:dyDescent="0.2">
      <c r="A82" t="s">
        <v>43</v>
      </c>
      <c r="E82" s="23" t="s">
        <v>124</v>
      </c>
    </row>
    <row r="83" spans="1:18" ht="12.75" customHeight="1" x14ac:dyDescent="0.2">
      <c r="A83" s="3" t="s">
        <v>33</v>
      </c>
      <c r="B83" s="3"/>
      <c r="C83" s="26" t="s">
        <v>10</v>
      </c>
      <c r="D83" s="3"/>
      <c r="E83" s="14" t="s">
        <v>125</v>
      </c>
      <c r="F83" s="3"/>
      <c r="G83" s="3"/>
      <c r="H83" s="3"/>
      <c r="I83" s="27">
        <f>0+Q83</f>
        <v>0</v>
      </c>
      <c r="O83">
        <f>0+R83</f>
        <v>0</v>
      </c>
      <c r="Q83">
        <f>0+I84+I88+I92+I96</f>
        <v>0</v>
      </c>
      <c r="R83">
        <f>0+O84+O88+O92+O96</f>
        <v>0</v>
      </c>
    </row>
    <row r="84" spans="1:18" x14ac:dyDescent="0.2">
      <c r="A84" s="16" t="s">
        <v>35</v>
      </c>
      <c r="B84" s="17" t="s">
        <v>126</v>
      </c>
      <c r="C84" s="17" t="s">
        <v>127</v>
      </c>
      <c r="D84" s="16" t="s">
        <v>37</v>
      </c>
      <c r="E84" s="18" t="s">
        <v>128</v>
      </c>
      <c r="F84" s="19" t="s">
        <v>68</v>
      </c>
      <c r="G84" s="20">
        <v>19.2</v>
      </c>
      <c r="H84" s="21">
        <v>0</v>
      </c>
      <c r="I84" s="21">
        <f>ROUND(ROUND(H84,2)*ROUND(G84,3),2)</f>
        <v>0</v>
      </c>
      <c r="O84">
        <f>(I84*21)/100</f>
        <v>0</v>
      </c>
      <c r="P84" t="s">
        <v>10</v>
      </c>
    </row>
    <row r="85" spans="1:18" ht="25.5" x14ac:dyDescent="0.2">
      <c r="A85" s="22" t="s">
        <v>40</v>
      </c>
      <c r="E85" s="23" t="s">
        <v>129</v>
      </c>
    </row>
    <row r="86" spans="1:18" ht="51" x14ac:dyDescent="0.2">
      <c r="A86" s="24" t="s">
        <v>41</v>
      </c>
      <c r="E86" s="25" t="s">
        <v>130</v>
      </c>
    </row>
    <row r="87" spans="1:18" x14ac:dyDescent="0.2">
      <c r="A87" t="s">
        <v>43</v>
      </c>
      <c r="E87" s="23" t="s">
        <v>37</v>
      </c>
    </row>
    <row r="88" spans="1:18" x14ac:dyDescent="0.2">
      <c r="A88" s="16" t="s">
        <v>35</v>
      </c>
      <c r="B88" s="17" t="s">
        <v>131</v>
      </c>
      <c r="C88" s="17" t="s">
        <v>132</v>
      </c>
      <c r="D88" s="16" t="s">
        <v>37</v>
      </c>
      <c r="E88" s="18" t="s">
        <v>133</v>
      </c>
      <c r="F88" s="19" t="s">
        <v>81</v>
      </c>
      <c r="G88" s="20">
        <v>10.8</v>
      </c>
      <c r="H88" s="21">
        <v>0</v>
      </c>
      <c r="I88" s="21">
        <f>ROUND(ROUND(H88,2)*ROUND(G88,3),2)</f>
        <v>0</v>
      </c>
      <c r="O88">
        <f>(I88*21)/100</f>
        <v>0</v>
      </c>
      <c r="P88" t="s">
        <v>10</v>
      </c>
    </row>
    <row r="89" spans="1:18" x14ac:dyDescent="0.2">
      <c r="A89" s="22" t="s">
        <v>40</v>
      </c>
      <c r="E89" s="23" t="s">
        <v>134</v>
      </c>
    </row>
    <row r="90" spans="1:18" ht="51" x14ac:dyDescent="0.2">
      <c r="A90" s="24" t="s">
        <v>41</v>
      </c>
      <c r="E90" s="25" t="s">
        <v>135</v>
      </c>
    </row>
    <row r="91" spans="1:18" ht="63.75" x14ac:dyDescent="0.2">
      <c r="A91" t="s">
        <v>43</v>
      </c>
      <c r="E91" s="23" t="s">
        <v>136</v>
      </c>
    </row>
    <row r="92" spans="1:18" x14ac:dyDescent="0.2">
      <c r="A92" s="16" t="s">
        <v>35</v>
      </c>
      <c r="B92" s="17" t="s">
        <v>137</v>
      </c>
      <c r="C92" s="17" t="s">
        <v>138</v>
      </c>
      <c r="D92" s="16" t="s">
        <v>37</v>
      </c>
      <c r="E92" s="18" t="s">
        <v>139</v>
      </c>
      <c r="F92" s="19" t="s">
        <v>81</v>
      </c>
      <c r="G92" s="20">
        <v>24</v>
      </c>
      <c r="H92" s="21">
        <v>0</v>
      </c>
      <c r="I92" s="21">
        <f>ROUND(ROUND(H92,2)*ROUND(G92,3),2)</f>
        <v>0</v>
      </c>
      <c r="O92">
        <f>(I92*21)/100</f>
        <v>0</v>
      </c>
      <c r="P92" t="s">
        <v>10</v>
      </c>
    </row>
    <row r="93" spans="1:18" ht="25.5" x14ac:dyDescent="0.2">
      <c r="A93" s="22" t="s">
        <v>40</v>
      </c>
      <c r="E93" s="23" t="s">
        <v>140</v>
      </c>
    </row>
    <row r="94" spans="1:18" ht="51" x14ac:dyDescent="0.2">
      <c r="A94" s="24" t="s">
        <v>41</v>
      </c>
      <c r="E94" s="25" t="s">
        <v>141</v>
      </c>
    </row>
    <row r="95" spans="1:18" ht="114.75" x14ac:dyDescent="0.2">
      <c r="A95" t="s">
        <v>43</v>
      </c>
      <c r="E95" s="23" t="s">
        <v>142</v>
      </c>
    </row>
    <row r="96" spans="1:18" ht="25.5" x14ac:dyDescent="0.2">
      <c r="A96" s="16" t="s">
        <v>35</v>
      </c>
      <c r="B96" s="17" t="s">
        <v>143</v>
      </c>
      <c r="C96" s="17" t="s">
        <v>144</v>
      </c>
      <c r="D96" s="16" t="s">
        <v>37</v>
      </c>
      <c r="E96" s="18" t="s">
        <v>145</v>
      </c>
      <c r="F96" s="19" t="s">
        <v>146</v>
      </c>
      <c r="G96" s="20">
        <v>36</v>
      </c>
      <c r="H96" s="21">
        <v>0</v>
      </c>
      <c r="I96" s="21">
        <f>ROUND(ROUND(H96,2)*ROUND(G96,3),2)</f>
        <v>0</v>
      </c>
      <c r="O96">
        <f>(I96*21)/100</f>
        <v>0</v>
      </c>
      <c r="P96" t="s">
        <v>10</v>
      </c>
    </row>
    <row r="97" spans="1:18" x14ac:dyDescent="0.2">
      <c r="A97" s="22" t="s">
        <v>40</v>
      </c>
      <c r="E97" s="23" t="s">
        <v>147</v>
      </c>
    </row>
    <row r="98" spans="1:18" ht="51" x14ac:dyDescent="0.2">
      <c r="A98" s="24" t="s">
        <v>41</v>
      </c>
      <c r="E98" s="25" t="s">
        <v>148</v>
      </c>
    </row>
    <row r="99" spans="1:18" ht="38.25" x14ac:dyDescent="0.2">
      <c r="A99" t="s">
        <v>43</v>
      </c>
      <c r="E99" s="23" t="s">
        <v>149</v>
      </c>
    </row>
    <row r="100" spans="1:18" ht="12.75" customHeight="1" x14ac:dyDescent="0.2">
      <c r="A100" s="3" t="s">
        <v>33</v>
      </c>
      <c r="B100" s="3"/>
      <c r="C100" s="26" t="s">
        <v>2</v>
      </c>
      <c r="D100" s="3"/>
      <c r="E100" s="14" t="s">
        <v>150</v>
      </c>
      <c r="F100" s="3"/>
      <c r="G100" s="3"/>
      <c r="H100" s="3"/>
      <c r="I100" s="27">
        <f>0+Q100</f>
        <v>0</v>
      </c>
      <c r="O100">
        <f>0+R100</f>
        <v>0</v>
      </c>
      <c r="Q100">
        <f>0+I101+I105+I109</f>
        <v>0</v>
      </c>
      <c r="R100">
        <f>0+O101+O105+O109</f>
        <v>0</v>
      </c>
    </row>
    <row r="101" spans="1:18" x14ac:dyDescent="0.2">
      <c r="A101" s="16" t="s">
        <v>35</v>
      </c>
      <c r="B101" s="17" t="s">
        <v>151</v>
      </c>
      <c r="C101" s="17" t="s">
        <v>152</v>
      </c>
      <c r="D101" s="16" t="s">
        <v>37</v>
      </c>
      <c r="E101" s="18" t="s">
        <v>153</v>
      </c>
      <c r="F101" s="19" t="s">
        <v>92</v>
      </c>
      <c r="G101" s="20">
        <v>1.712</v>
      </c>
      <c r="H101" s="21">
        <v>0</v>
      </c>
      <c r="I101" s="21">
        <f>ROUND(ROUND(H101,2)*ROUND(G101,3),2)</f>
        <v>0</v>
      </c>
      <c r="O101">
        <f>(I101*21)/100</f>
        <v>0</v>
      </c>
      <c r="P101" t="s">
        <v>10</v>
      </c>
    </row>
    <row r="102" spans="1:18" x14ac:dyDescent="0.2">
      <c r="A102" s="22" t="s">
        <v>40</v>
      </c>
      <c r="E102" s="23" t="s">
        <v>154</v>
      </c>
    </row>
    <row r="103" spans="1:18" ht="51" x14ac:dyDescent="0.2">
      <c r="A103" s="24" t="s">
        <v>41</v>
      </c>
      <c r="E103" s="25" t="s">
        <v>155</v>
      </c>
    </row>
    <row r="104" spans="1:18" ht="382.5" x14ac:dyDescent="0.2">
      <c r="A104" t="s">
        <v>43</v>
      </c>
      <c r="E104" s="23" t="s">
        <v>156</v>
      </c>
    </row>
    <row r="105" spans="1:18" x14ac:dyDescent="0.2">
      <c r="A105" s="16" t="s">
        <v>35</v>
      </c>
      <c r="B105" s="17" t="s">
        <v>157</v>
      </c>
      <c r="C105" s="17" t="s">
        <v>158</v>
      </c>
      <c r="D105" s="16" t="s">
        <v>37</v>
      </c>
      <c r="E105" s="18" t="s">
        <v>159</v>
      </c>
      <c r="F105" s="19" t="s">
        <v>53</v>
      </c>
      <c r="G105" s="20">
        <v>0.17</v>
      </c>
      <c r="H105" s="21">
        <v>0</v>
      </c>
      <c r="I105" s="21">
        <f>ROUND(ROUND(H105,2)*ROUND(G105,3),2)</f>
        <v>0</v>
      </c>
      <c r="O105">
        <f>(I105*21)/100</f>
        <v>0</v>
      </c>
      <c r="P105" t="s">
        <v>10</v>
      </c>
    </row>
    <row r="106" spans="1:18" x14ac:dyDescent="0.2">
      <c r="A106" s="22" t="s">
        <v>40</v>
      </c>
      <c r="E106" s="23" t="s">
        <v>160</v>
      </c>
    </row>
    <row r="107" spans="1:18" ht="51" x14ac:dyDescent="0.2">
      <c r="A107" s="24" t="s">
        <v>41</v>
      </c>
      <c r="E107" s="25" t="s">
        <v>161</v>
      </c>
    </row>
    <row r="108" spans="1:18" ht="242.25" x14ac:dyDescent="0.2">
      <c r="A108" t="s">
        <v>43</v>
      </c>
      <c r="E108" s="23" t="s">
        <v>162</v>
      </c>
    </row>
    <row r="109" spans="1:18" x14ac:dyDescent="0.2">
      <c r="A109" s="16" t="s">
        <v>35</v>
      </c>
      <c r="B109" s="17" t="s">
        <v>163</v>
      </c>
      <c r="C109" s="17" t="s">
        <v>164</v>
      </c>
      <c r="D109" s="16" t="s">
        <v>37</v>
      </c>
      <c r="E109" s="18" t="s">
        <v>165</v>
      </c>
      <c r="F109" s="19" t="s">
        <v>166</v>
      </c>
      <c r="G109" s="20">
        <v>334.52</v>
      </c>
      <c r="H109" s="21">
        <v>0</v>
      </c>
      <c r="I109" s="21">
        <f>ROUND(ROUND(H109,2)*ROUND(G109,3),2)</f>
        <v>0</v>
      </c>
      <c r="O109">
        <f>(I109*21)/100</f>
        <v>0</v>
      </c>
      <c r="P109" t="s">
        <v>10</v>
      </c>
    </row>
    <row r="110" spans="1:18" ht="25.5" x14ac:dyDescent="0.2">
      <c r="A110" s="22" t="s">
        <v>40</v>
      </c>
      <c r="E110" s="23" t="s">
        <v>167</v>
      </c>
    </row>
    <row r="111" spans="1:18" ht="51" x14ac:dyDescent="0.2">
      <c r="A111" s="24" t="s">
        <v>41</v>
      </c>
      <c r="E111" s="25" t="s">
        <v>168</v>
      </c>
    </row>
    <row r="112" spans="1:18" ht="344.25" x14ac:dyDescent="0.2">
      <c r="A112" t="s">
        <v>43</v>
      </c>
      <c r="E112" s="23" t="s">
        <v>169</v>
      </c>
    </row>
    <row r="113" spans="1:18" ht="12.75" customHeight="1" x14ac:dyDescent="0.2">
      <c r="A113" s="3" t="s">
        <v>33</v>
      </c>
      <c r="B113" s="3"/>
      <c r="C113" s="26" t="s">
        <v>28</v>
      </c>
      <c r="D113" s="3"/>
      <c r="E113" s="14" t="s">
        <v>170</v>
      </c>
      <c r="F113" s="3"/>
      <c r="G113" s="3"/>
      <c r="H113" s="3"/>
      <c r="I113" s="27">
        <f>0+Q113</f>
        <v>0</v>
      </c>
      <c r="O113">
        <f>0+R113</f>
        <v>0</v>
      </c>
      <c r="Q113">
        <f>0+I114+I118</f>
        <v>0</v>
      </c>
      <c r="R113">
        <f>0+O114+O118</f>
        <v>0</v>
      </c>
    </row>
    <row r="114" spans="1:18" x14ac:dyDescent="0.2">
      <c r="A114" s="16" t="s">
        <v>35</v>
      </c>
      <c r="B114" s="17" t="s">
        <v>171</v>
      </c>
      <c r="C114" s="17" t="s">
        <v>172</v>
      </c>
      <c r="D114" s="16" t="s">
        <v>37</v>
      </c>
      <c r="E114" s="18" t="s">
        <v>173</v>
      </c>
      <c r="F114" s="19" t="s">
        <v>68</v>
      </c>
      <c r="G114" s="20">
        <v>64.400000000000006</v>
      </c>
      <c r="H114" s="21">
        <v>0</v>
      </c>
      <c r="I114" s="21">
        <f>ROUND(ROUND(H114,2)*ROUND(G114,3),2)</f>
        <v>0</v>
      </c>
      <c r="O114">
        <f>(I114*21)/100</f>
        <v>0</v>
      </c>
      <c r="P114" t="s">
        <v>10</v>
      </c>
    </row>
    <row r="115" spans="1:18" ht="25.5" x14ac:dyDescent="0.2">
      <c r="A115" s="22" t="s">
        <v>40</v>
      </c>
      <c r="E115" s="23" t="s">
        <v>174</v>
      </c>
    </row>
    <row r="116" spans="1:18" ht="51" x14ac:dyDescent="0.2">
      <c r="A116" s="24" t="s">
        <v>41</v>
      </c>
      <c r="E116" s="25" t="s">
        <v>175</v>
      </c>
    </row>
    <row r="117" spans="1:18" ht="89.25" x14ac:dyDescent="0.2">
      <c r="A117" t="s">
        <v>43</v>
      </c>
      <c r="E117" s="23" t="s">
        <v>176</v>
      </c>
    </row>
    <row r="118" spans="1:18" x14ac:dyDescent="0.2">
      <c r="A118" s="16" t="s">
        <v>35</v>
      </c>
      <c r="B118" s="17" t="s">
        <v>177</v>
      </c>
      <c r="C118" s="17" t="s">
        <v>178</v>
      </c>
      <c r="D118" s="16" t="s">
        <v>37</v>
      </c>
      <c r="E118" s="18" t="s">
        <v>179</v>
      </c>
      <c r="F118" s="19" t="s">
        <v>68</v>
      </c>
      <c r="G118" s="20">
        <v>51.5</v>
      </c>
      <c r="H118" s="21">
        <v>0</v>
      </c>
      <c r="I118" s="21">
        <f>ROUND(ROUND(H118,2)*ROUND(G118,3),2)</f>
        <v>0</v>
      </c>
      <c r="O118">
        <f>(I118*21)/100</f>
        <v>0</v>
      </c>
      <c r="P118" t="s">
        <v>10</v>
      </c>
    </row>
    <row r="119" spans="1:18" ht="38.25" x14ac:dyDescent="0.2">
      <c r="A119" s="22" t="s">
        <v>40</v>
      </c>
      <c r="E119" s="23" t="s">
        <v>180</v>
      </c>
    </row>
    <row r="120" spans="1:18" ht="51" x14ac:dyDescent="0.2">
      <c r="A120" s="24" t="s">
        <v>41</v>
      </c>
      <c r="E120" s="25" t="s">
        <v>181</v>
      </c>
    </row>
    <row r="121" spans="1:18" ht="89.25" x14ac:dyDescent="0.2">
      <c r="A121" t="s">
        <v>43</v>
      </c>
      <c r="E121" s="23" t="s">
        <v>176</v>
      </c>
    </row>
    <row r="122" spans="1:18" ht="12.75" customHeight="1" x14ac:dyDescent="0.2">
      <c r="A122" s="3" t="s">
        <v>33</v>
      </c>
      <c r="B122" s="3"/>
      <c r="C122" s="26" t="s">
        <v>30</v>
      </c>
      <c r="D122" s="3"/>
      <c r="E122" s="14" t="s">
        <v>182</v>
      </c>
      <c r="F122" s="3"/>
      <c r="G122" s="3"/>
      <c r="H122" s="3"/>
      <c r="I122" s="27">
        <f>0+Q122</f>
        <v>0</v>
      </c>
      <c r="O122">
        <f>0+R122</f>
        <v>0</v>
      </c>
      <c r="Q122">
        <f>0+I123+I127</f>
        <v>0</v>
      </c>
      <c r="R122">
        <f>0+O123+O127</f>
        <v>0</v>
      </c>
    </row>
    <row r="123" spans="1:18" ht="25.5" x14ac:dyDescent="0.2">
      <c r="A123" s="16" t="s">
        <v>35</v>
      </c>
      <c r="B123" s="17" t="s">
        <v>183</v>
      </c>
      <c r="C123" s="17" t="s">
        <v>184</v>
      </c>
      <c r="D123" s="16" t="s">
        <v>37</v>
      </c>
      <c r="E123" s="18" t="s">
        <v>185</v>
      </c>
      <c r="F123" s="19" t="s">
        <v>68</v>
      </c>
      <c r="G123" s="20">
        <v>37.65</v>
      </c>
      <c r="H123" s="21">
        <v>0</v>
      </c>
      <c r="I123" s="21">
        <f>ROUND(ROUND(H123,2)*ROUND(G123,3),2)</f>
        <v>0</v>
      </c>
      <c r="O123">
        <f>(I123*21)/100</f>
        <v>0</v>
      </c>
      <c r="P123" t="s">
        <v>10</v>
      </c>
    </row>
    <row r="124" spans="1:18" ht="25.5" x14ac:dyDescent="0.2">
      <c r="A124" s="22" t="s">
        <v>40</v>
      </c>
      <c r="E124" s="23" t="s">
        <v>186</v>
      </c>
    </row>
    <row r="125" spans="1:18" ht="51" x14ac:dyDescent="0.2">
      <c r="A125" s="24" t="s">
        <v>41</v>
      </c>
      <c r="E125" s="25" t="s">
        <v>187</v>
      </c>
    </row>
    <row r="126" spans="1:18" ht="76.5" x14ac:dyDescent="0.2">
      <c r="A126" t="s">
        <v>43</v>
      </c>
      <c r="E126" s="23" t="s">
        <v>188</v>
      </c>
    </row>
    <row r="127" spans="1:18" ht="25.5" x14ac:dyDescent="0.2">
      <c r="A127" s="16" t="s">
        <v>35</v>
      </c>
      <c r="B127" s="17" t="s">
        <v>189</v>
      </c>
      <c r="C127" s="17" t="s">
        <v>190</v>
      </c>
      <c r="D127" s="16" t="s">
        <v>37</v>
      </c>
      <c r="E127" s="18" t="s">
        <v>191</v>
      </c>
      <c r="F127" s="19" t="s">
        <v>68</v>
      </c>
      <c r="G127" s="20">
        <v>18.824999999999999</v>
      </c>
      <c r="H127" s="21">
        <v>0</v>
      </c>
      <c r="I127" s="21">
        <f>ROUND(ROUND(H127,2)*ROUND(G127,3),2)</f>
        <v>0</v>
      </c>
      <c r="O127">
        <f>(I127*21)/100</f>
        <v>0</v>
      </c>
      <c r="P127" t="s">
        <v>10</v>
      </c>
    </row>
    <row r="128" spans="1:18" x14ac:dyDescent="0.2">
      <c r="A128" s="22" t="s">
        <v>40</v>
      </c>
      <c r="E128" s="23" t="s">
        <v>192</v>
      </c>
    </row>
    <row r="129" spans="1:18" ht="51" x14ac:dyDescent="0.2">
      <c r="A129" s="24" t="s">
        <v>41</v>
      </c>
      <c r="E129" s="25" t="s">
        <v>193</v>
      </c>
    </row>
    <row r="130" spans="1:18" ht="76.5" x14ac:dyDescent="0.2">
      <c r="A130" t="s">
        <v>43</v>
      </c>
      <c r="E130" s="23" t="s">
        <v>188</v>
      </c>
    </row>
    <row r="131" spans="1:18" ht="12.75" customHeight="1" x14ac:dyDescent="0.2">
      <c r="A131" s="3" t="s">
        <v>33</v>
      </c>
      <c r="B131" s="3"/>
      <c r="C131" s="26" t="s">
        <v>72</v>
      </c>
      <c r="D131" s="3"/>
      <c r="E131" s="14" t="s">
        <v>194</v>
      </c>
      <c r="F131" s="3"/>
      <c r="G131" s="3"/>
      <c r="H131" s="3"/>
      <c r="I131" s="27">
        <f>0+Q131</f>
        <v>0</v>
      </c>
      <c r="O131">
        <f>0+R131</f>
        <v>0</v>
      </c>
      <c r="Q131">
        <f>0+I132+I136+I140+I144</f>
        <v>0</v>
      </c>
      <c r="R131">
        <f>0+O132+O136+O140+O144</f>
        <v>0</v>
      </c>
    </row>
    <row r="132" spans="1:18" ht="25.5" x14ac:dyDescent="0.2">
      <c r="A132" s="16" t="s">
        <v>35</v>
      </c>
      <c r="B132" s="17" t="s">
        <v>195</v>
      </c>
      <c r="C132" s="17" t="s">
        <v>196</v>
      </c>
      <c r="D132" s="16" t="s">
        <v>37</v>
      </c>
      <c r="E132" s="18" t="s">
        <v>197</v>
      </c>
      <c r="F132" s="19" t="s">
        <v>68</v>
      </c>
      <c r="G132" s="20">
        <v>4</v>
      </c>
      <c r="H132" s="21">
        <v>0</v>
      </c>
      <c r="I132" s="21">
        <f>ROUND(ROUND(H132,2)*ROUND(G132,3),2)</f>
        <v>0</v>
      </c>
      <c r="O132">
        <f>(I132*21)/100</f>
        <v>0</v>
      </c>
      <c r="P132" t="s">
        <v>10</v>
      </c>
    </row>
    <row r="133" spans="1:18" ht="38.25" x14ac:dyDescent="0.2">
      <c r="A133" s="22" t="s">
        <v>40</v>
      </c>
      <c r="E133" s="23" t="s">
        <v>198</v>
      </c>
    </row>
    <row r="134" spans="1:18" ht="51" x14ac:dyDescent="0.2">
      <c r="A134" s="24" t="s">
        <v>41</v>
      </c>
      <c r="E134" s="25" t="s">
        <v>199</v>
      </c>
    </row>
    <row r="135" spans="1:18" ht="191.25" x14ac:dyDescent="0.2">
      <c r="A135" t="s">
        <v>43</v>
      </c>
      <c r="E135" s="23" t="s">
        <v>200</v>
      </c>
    </row>
    <row r="136" spans="1:18" ht="25.5" x14ac:dyDescent="0.2">
      <c r="A136" s="16" t="s">
        <v>35</v>
      </c>
      <c r="B136" s="17" t="s">
        <v>201</v>
      </c>
      <c r="C136" s="17" t="s">
        <v>202</v>
      </c>
      <c r="D136" s="16" t="s">
        <v>37</v>
      </c>
      <c r="E136" s="18" t="s">
        <v>203</v>
      </c>
      <c r="F136" s="19" t="s">
        <v>68</v>
      </c>
      <c r="G136" s="20">
        <v>11.77</v>
      </c>
      <c r="H136" s="21">
        <v>0</v>
      </c>
      <c r="I136" s="21">
        <f>ROUND(ROUND(H136,2)*ROUND(G136,3),2)</f>
        <v>0</v>
      </c>
      <c r="O136">
        <f>(I136*21)/100</f>
        <v>0</v>
      </c>
      <c r="P136" t="s">
        <v>10</v>
      </c>
    </row>
    <row r="137" spans="1:18" ht="25.5" x14ac:dyDescent="0.2">
      <c r="A137" s="22" t="s">
        <v>40</v>
      </c>
      <c r="E137" s="23" t="s">
        <v>204</v>
      </c>
    </row>
    <row r="138" spans="1:18" ht="51" x14ac:dyDescent="0.2">
      <c r="A138" s="24" t="s">
        <v>41</v>
      </c>
      <c r="E138" s="25" t="s">
        <v>205</v>
      </c>
    </row>
    <row r="139" spans="1:18" ht="191.25" x14ac:dyDescent="0.2">
      <c r="A139" t="s">
        <v>43</v>
      </c>
      <c r="E139" s="23" t="s">
        <v>200</v>
      </c>
    </row>
    <row r="140" spans="1:18" x14ac:dyDescent="0.2">
      <c r="A140" s="16" t="s">
        <v>35</v>
      </c>
      <c r="B140" s="17" t="s">
        <v>206</v>
      </c>
      <c r="C140" s="17" t="s">
        <v>207</v>
      </c>
      <c r="D140" s="16" t="s">
        <v>37</v>
      </c>
      <c r="E140" s="18" t="s">
        <v>208</v>
      </c>
      <c r="F140" s="19" t="s">
        <v>68</v>
      </c>
      <c r="G140" s="20">
        <v>10.7</v>
      </c>
      <c r="H140" s="21">
        <v>0</v>
      </c>
      <c r="I140" s="21">
        <f>ROUND(ROUND(H140,2)*ROUND(G140,3),2)</f>
        <v>0</v>
      </c>
      <c r="O140">
        <f>(I140*21)/100</f>
        <v>0</v>
      </c>
      <c r="P140" t="s">
        <v>10</v>
      </c>
    </row>
    <row r="141" spans="1:18" ht="25.5" x14ac:dyDescent="0.2">
      <c r="A141" s="22" t="s">
        <v>40</v>
      </c>
      <c r="E141" s="23" t="s">
        <v>209</v>
      </c>
    </row>
    <row r="142" spans="1:18" ht="51" x14ac:dyDescent="0.2">
      <c r="A142" s="24" t="s">
        <v>41</v>
      </c>
      <c r="E142" s="25" t="s">
        <v>210</v>
      </c>
    </row>
    <row r="143" spans="1:18" ht="38.25" x14ac:dyDescent="0.2">
      <c r="A143" t="s">
        <v>43</v>
      </c>
      <c r="E143" s="23" t="s">
        <v>211</v>
      </c>
    </row>
    <row r="144" spans="1:18" x14ac:dyDescent="0.2">
      <c r="A144" s="16" t="s">
        <v>35</v>
      </c>
      <c r="B144" s="17" t="s">
        <v>212</v>
      </c>
      <c r="C144" s="17" t="s">
        <v>213</v>
      </c>
      <c r="D144" s="16" t="s">
        <v>37</v>
      </c>
      <c r="E144" s="18" t="s">
        <v>214</v>
      </c>
      <c r="F144" s="19" t="s">
        <v>68</v>
      </c>
      <c r="G144" s="20">
        <v>188.25</v>
      </c>
      <c r="H144" s="21">
        <v>0</v>
      </c>
      <c r="I144" s="21">
        <f>ROUND(ROUND(H144,2)*ROUND(G144,3),2)</f>
        <v>0</v>
      </c>
      <c r="O144">
        <f>(I144*21)/100</f>
        <v>0</v>
      </c>
      <c r="P144" t="s">
        <v>10</v>
      </c>
    </row>
    <row r="145" spans="1:18" ht="25.5" x14ac:dyDescent="0.2">
      <c r="A145" s="22" t="s">
        <v>40</v>
      </c>
      <c r="E145" s="23" t="s">
        <v>215</v>
      </c>
    </row>
    <row r="146" spans="1:18" ht="51" x14ac:dyDescent="0.2">
      <c r="A146" s="24" t="s">
        <v>41</v>
      </c>
      <c r="E146" s="25" t="s">
        <v>216</v>
      </c>
    </row>
    <row r="147" spans="1:18" ht="51" x14ac:dyDescent="0.2">
      <c r="A147" t="s">
        <v>43</v>
      </c>
      <c r="E147" s="23" t="s">
        <v>217</v>
      </c>
    </row>
    <row r="148" spans="1:18" ht="12.75" customHeight="1" x14ac:dyDescent="0.2">
      <c r="A148" s="3" t="s">
        <v>33</v>
      </c>
      <c r="B148" s="3"/>
      <c r="C148" s="26" t="s">
        <v>31</v>
      </c>
      <c r="D148" s="3"/>
      <c r="E148" s="14" t="s">
        <v>218</v>
      </c>
      <c r="F148" s="3"/>
      <c r="G148" s="3"/>
      <c r="H148" s="3"/>
      <c r="I148" s="27">
        <f>0+Q148</f>
        <v>0</v>
      </c>
      <c r="O148">
        <f>0+R148</f>
        <v>0</v>
      </c>
      <c r="Q148">
        <f>0+I149+I153+I157</f>
        <v>0</v>
      </c>
      <c r="R148">
        <f>0+O149+O153+O157</f>
        <v>0</v>
      </c>
    </row>
    <row r="149" spans="1:18" x14ac:dyDescent="0.2">
      <c r="A149" s="16" t="s">
        <v>35</v>
      </c>
      <c r="B149" s="17" t="s">
        <v>219</v>
      </c>
      <c r="C149" s="17" t="s">
        <v>220</v>
      </c>
      <c r="D149" s="16" t="s">
        <v>37</v>
      </c>
      <c r="E149" s="18" t="s">
        <v>221</v>
      </c>
      <c r="F149" s="19" t="s">
        <v>68</v>
      </c>
      <c r="G149" s="20">
        <v>188.25</v>
      </c>
      <c r="H149" s="21">
        <v>0</v>
      </c>
      <c r="I149" s="21">
        <f>ROUND(ROUND(H149,2)*ROUND(G149,3),2)</f>
        <v>0</v>
      </c>
      <c r="O149">
        <f>(I149*21)/100</f>
        <v>0</v>
      </c>
      <c r="P149" t="s">
        <v>10</v>
      </c>
    </row>
    <row r="150" spans="1:18" ht="51" x14ac:dyDescent="0.2">
      <c r="A150" s="22" t="s">
        <v>40</v>
      </c>
      <c r="E150" s="23" t="s">
        <v>222</v>
      </c>
    </row>
    <row r="151" spans="1:18" ht="51" x14ac:dyDescent="0.2">
      <c r="A151" s="24" t="s">
        <v>41</v>
      </c>
      <c r="E151" s="25" t="s">
        <v>216</v>
      </c>
    </row>
    <row r="152" spans="1:18" ht="25.5" x14ac:dyDescent="0.2">
      <c r="A152" t="s">
        <v>43</v>
      </c>
      <c r="E152" s="23" t="s">
        <v>223</v>
      </c>
    </row>
    <row r="153" spans="1:18" x14ac:dyDescent="0.2">
      <c r="A153" s="16" t="s">
        <v>35</v>
      </c>
      <c r="B153" s="17" t="s">
        <v>224</v>
      </c>
      <c r="C153" s="17" t="s">
        <v>225</v>
      </c>
      <c r="D153" s="16" t="s">
        <v>37</v>
      </c>
      <c r="E153" s="18" t="s">
        <v>226</v>
      </c>
      <c r="F153" s="19" t="s">
        <v>92</v>
      </c>
      <c r="G153" s="20">
        <v>3.21</v>
      </c>
      <c r="H153" s="21">
        <v>0</v>
      </c>
      <c r="I153" s="21">
        <f>ROUND(ROUND(H153,2)*ROUND(G153,3),2)</f>
        <v>0</v>
      </c>
      <c r="O153">
        <f>(I153*21)/100</f>
        <v>0</v>
      </c>
      <c r="P153" t="s">
        <v>10</v>
      </c>
    </row>
    <row r="154" spans="1:18" x14ac:dyDescent="0.2">
      <c r="A154" s="22" t="s">
        <v>40</v>
      </c>
      <c r="E154" s="23" t="s">
        <v>227</v>
      </c>
    </row>
    <row r="155" spans="1:18" ht="51" x14ac:dyDescent="0.2">
      <c r="A155" s="24" t="s">
        <v>41</v>
      </c>
      <c r="E155" s="25" t="s">
        <v>228</v>
      </c>
    </row>
    <row r="156" spans="1:18" ht="114.75" x14ac:dyDescent="0.2">
      <c r="A156" t="s">
        <v>43</v>
      </c>
      <c r="E156" s="23" t="s">
        <v>229</v>
      </c>
    </row>
    <row r="157" spans="1:18" x14ac:dyDescent="0.2">
      <c r="A157" s="16" t="s">
        <v>35</v>
      </c>
      <c r="B157" s="17" t="s">
        <v>230</v>
      </c>
      <c r="C157" s="17" t="s">
        <v>231</v>
      </c>
      <c r="D157" s="16" t="s">
        <v>37</v>
      </c>
      <c r="E157" s="18" t="s">
        <v>232</v>
      </c>
      <c r="F157" s="19" t="s">
        <v>75</v>
      </c>
      <c r="G157" s="20">
        <v>337.05</v>
      </c>
      <c r="H157" s="21">
        <v>0</v>
      </c>
      <c r="I157" s="21">
        <f>ROUND(ROUND(H157,2)*ROUND(G157,3),2)</f>
        <v>0</v>
      </c>
      <c r="O157">
        <f>(I157*21)/100</f>
        <v>0</v>
      </c>
      <c r="P157" t="s">
        <v>10</v>
      </c>
    </row>
    <row r="158" spans="1:18" x14ac:dyDescent="0.2">
      <c r="A158" s="22" t="s">
        <v>40</v>
      </c>
      <c r="E158" s="23" t="s">
        <v>233</v>
      </c>
    </row>
    <row r="159" spans="1:18" ht="51" x14ac:dyDescent="0.2">
      <c r="A159" s="24" t="s">
        <v>41</v>
      </c>
      <c r="E159" s="25" t="s">
        <v>234</v>
      </c>
    </row>
    <row r="160" spans="1:18" ht="25.5" x14ac:dyDescent="0.2">
      <c r="A160" t="s">
        <v>43</v>
      </c>
      <c r="E160" s="23" t="s">
        <v>235</v>
      </c>
    </row>
  </sheetData>
  <mergeCells count="10">
    <mergeCell ref="A5:A6"/>
    <mergeCell ref="B5:B6"/>
    <mergeCell ref="C5:C6"/>
    <mergeCell ref="D5:D6"/>
    <mergeCell ref="E5:E6"/>
    <mergeCell ref="F5:F6"/>
    <mergeCell ref="G5:G6"/>
    <mergeCell ref="H5:I5"/>
    <mergeCell ref="C3:D3"/>
    <mergeCell ref="C4:D4"/>
  </mergeCells>
  <pageMargins left="0.75" right="0.75" top="1" bottom="1" header="0.5" footer="0.5"/>
  <pageSetup paperSize="9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 04-19-07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Syrový Aleš Bc.</dc:creator>
  <cp:lastModifiedBy>Urbánková Jaroslava</cp:lastModifiedBy>
  <dcterms:created xsi:type="dcterms:W3CDTF">2019-07-15T11:47:13Z</dcterms:created>
  <dcterms:modified xsi:type="dcterms:W3CDTF">2019-08-22T09:03:46Z</dcterms:modified>
</cp:coreProperties>
</file>